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0C95E88D-5D6E-4DE1-BE0C-90936D6F71AF}" xr6:coauthVersionLast="47" xr6:coauthVersionMax="47" xr10:uidLastSave="{00000000-0000-0000-0000-000000000000}"/>
  <bookViews>
    <workbookView xWindow="-98" yWindow="-98" windowWidth="20715" windowHeight="13276" xr2:uid="{FEC17AFD-CD66-4D00-B939-7C21895DE2BA}"/>
  </bookViews>
  <sheets>
    <sheet name="Control" sheetId="7" r:id="rId1"/>
    <sheet name="Option 1" sheetId="5" r:id="rId2"/>
    <sheet name="Option 2" sheetId="3" r:id="rId3"/>
    <sheet name="Option 3" sheetId="4" r:id="rId4"/>
    <sheet name="Option 4" sheetId="6" r:id="rId5"/>
    <sheet name="Option 5" sheetId="11" r:id="rId6"/>
    <sheet name="Option 6" sheetId="10" r:id="rId7"/>
    <sheet name="Summary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0" l="1"/>
  <c r="C4" i="11"/>
  <c r="C4" i="6"/>
  <c r="C4" i="4"/>
  <c r="C4" i="3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P6" i="11"/>
  <c r="O6" i="11"/>
  <c r="O13" i="11" s="1"/>
  <c r="N6" i="11"/>
  <c r="M6" i="11"/>
  <c r="L6" i="11"/>
  <c r="K6" i="11"/>
  <c r="K13" i="11" s="1"/>
  <c r="J6" i="11"/>
  <c r="I6" i="11"/>
  <c r="H6" i="11"/>
  <c r="G6" i="11"/>
  <c r="G13" i="11" s="1"/>
  <c r="F6" i="11"/>
  <c r="F13" i="11" s="1"/>
  <c r="E6" i="11"/>
  <c r="E13" i="11" s="1"/>
  <c r="D6" i="11"/>
  <c r="C6" i="11"/>
  <c r="C13" i="11" s="1"/>
  <c r="I5" i="11"/>
  <c r="H5" i="11"/>
  <c r="G5" i="11"/>
  <c r="F5" i="11"/>
  <c r="E5" i="11"/>
  <c r="D5" i="11"/>
  <c r="D4" i="11"/>
  <c r="M17" i="6"/>
  <c r="L22" i="4"/>
  <c r="K22" i="4"/>
  <c r="C22" i="4"/>
  <c r="P22" i="4"/>
  <c r="O22" i="4"/>
  <c r="N22" i="4"/>
  <c r="M22" i="4"/>
  <c r="J22" i="4"/>
  <c r="H22" i="4"/>
  <c r="G22" i="4"/>
  <c r="F22" i="4"/>
  <c r="E22" i="4"/>
  <c r="D22" i="4"/>
  <c r="L22" i="3"/>
  <c r="K22" i="3"/>
  <c r="C22" i="3"/>
  <c r="P22" i="3"/>
  <c r="O22" i="3"/>
  <c r="N22" i="3"/>
  <c r="M22" i="3"/>
  <c r="J22" i="3"/>
  <c r="H22" i="3"/>
  <c r="G22" i="3"/>
  <c r="F22" i="3"/>
  <c r="E22" i="3"/>
  <c r="D22" i="3"/>
  <c r="F62" i="11" l="1"/>
  <c r="F61" i="11"/>
  <c r="N60" i="11"/>
  <c r="N61" i="11"/>
  <c r="K59" i="11"/>
  <c r="M59" i="11"/>
  <c r="D62" i="11"/>
  <c r="C61" i="11"/>
  <c r="K61" i="11"/>
  <c r="D11" i="11"/>
  <c r="D60" i="11" s="1"/>
  <c r="M8" i="11"/>
  <c r="M61" i="11" s="1"/>
  <c r="N8" i="11"/>
  <c r="N59" i="11" s="1"/>
  <c r="E11" i="11"/>
  <c r="E60" i="11" s="1"/>
  <c r="C31" i="11" a="1"/>
  <c r="C31" i="11" s="1"/>
  <c r="L8" i="11"/>
  <c r="L61" i="11" s="1"/>
  <c r="K31" i="11" a="1"/>
  <c r="K31" i="11" s="1"/>
  <c r="N13" i="11"/>
  <c r="N31" i="11" s="1" a="1"/>
  <c r="N31" i="11" s="1"/>
  <c r="O19" i="11"/>
  <c r="O23" i="11" s="1"/>
  <c r="F8" i="11"/>
  <c r="F59" i="11" s="1"/>
  <c r="I11" i="11"/>
  <c r="I62" i="11" s="1"/>
  <c r="J11" i="11"/>
  <c r="J60" i="11" s="1"/>
  <c r="L11" i="11"/>
  <c r="L62" i="11" s="1"/>
  <c r="D13" i="11"/>
  <c r="D26" i="11" s="1" a="1"/>
  <c r="D26" i="11" s="1"/>
  <c r="L13" i="11"/>
  <c r="L26" i="11" s="1" a="1"/>
  <c r="L26" i="11" s="1"/>
  <c r="M11" i="11"/>
  <c r="M60" i="11" s="1"/>
  <c r="M13" i="11"/>
  <c r="M26" i="11" s="1" a="1"/>
  <c r="M26" i="11" s="1"/>
  <c r="C8" i="11"/>
  <c r="C59" i="11" s="1"/>
  <c r="F11" i="11"/>
  <c r="F60" i="11" s="1"/>
  <c r="N11" i="11"/>
  <c r="N62" i="11" s="1"/>
  <c r="D8" i="11"/>
  <c r="D61" i="11" s="1"/>
  <c r="E8" i="11"/>
  <c r="E61" i="11" s="1"/>
  <c r="P19" i="11"/>
  <c r="C11" i="11"/>
  <c r="C60" i="11" s="1"/>
  <c r="K11" i="11"/>
  <c r="K60" i="11" s="1"/>
  <c r="E32" i="11" a="1"/>
  <c r="E32" i="11" s="1"/>
  <c r="E25" i="11" a="1"/>
  <c r="E25" i="11" s="1"/>
  <c r="E26" i="11" a="1"/>
  <c r="E26" i="11" s="1"/>
  <c r="E31" i="11" a="1"/>
  <c r="E31" i="11" s="1"/>
  <c r="G26" i="11" a="1"/>
  <c r="G26" i="11" s="1"/>
  <c r="G31" i="11" a="1"/>
  <c r="G31" i="11" s="1"/>
  <c r="G32" i="11" a="1"/>
  <c r="G32" i="11" s="1"/>
  <c r="G25" i="11" a="1"/>
  <c r="G25" i="11" s="1"/>
  <c r="O26" i="11" a="1"/>
  <c r="O26" i="11" s="1"/>
  <c r="O31" i="11" a="1"/>
  <c r="O31" i="11" s="1"/>
  <c r="O32" i="11" a="1"/>
  <c r="O32" i="11" s="1"/>
  <c r="O25" i="11" a="1"/>
  <c r="O25" i="11" s="1"/>
  <c r="F32" i="11" a="1"/>
  <c r="F32" i="11" s="1"/>
  <c r="H8" i="11"/>
  <c r="H59" i="11" s="1"/>
  <c r="H13" i="11"/>
  <c r="P8" i="11"/>
  <c r="P59" i="11" s="1"/>
  <c r="P13" i="11"/>
  <c r="O8" i="11"/>
  <c r="O61" i="11" s="1"/>
  <c r="C26" i="11" a="1"/>
  <c r="C26" i="11" s="1"/>
  <c r="K26" i="11" a="1"/>
  <c r="K26" i="11" s="1"/>
  <c r="F25" i="11" a="1"/>
  <c r="F25" i="11" s="1"/>
  <c r="J8" i="11"/>
  <c r="J59" i="11" s="1"/>
  <c r="J13" i="11"/>
  <c r="C19" i="11"/>
  <c r="G8" i="11"/>
  <c r="G61" i="11" s="1"/>
  <c r="G19" i="11"/>
  <c r="I8" i="11"/>
  <c r="I59" i="11" s="1"/>
  <c r="F31" i="11" a="1"/>
  <c r="F31" i="11" s="1"/>
  <c r="F26" i="11" a="1"/>
  <c r="F26" i="11" s="1"/>
  <c r="E19" i="11"/>
  <c r="M19" i="11"/>
  <c r="H19" i="11"/>
  <c r="C25" i="11" a="1"/>
  <c r="C25" i="11" s="1"/>
  <c r="K25" i="11" a="1"/>
  <c r="K25" i="11" s="1"/>
  <c r="C32" i="11" a="1"/>
  <c r="C32" i="11" s="1"/>
  <c r="K32" i="11" a="1"/>
  <c r="K32" i="11" s="1"/>
  <c r="G11" i="11"/>
  <c r="G60" i="11" s="1"/>
  <c r="O11" i="11"/>
  <c r="O60" i="11" s="1"/>
  <c r="F19" i="11"/>
  <c r="N19" i="11"/>
  <c r="I19" i="11"/>
  <c r="K8" i="11"/>
  <c r="H11" i="11"/>
  <c r="H62" i="11" s="1"/>
  <c r="P11" i="11"/>
  <c r="P62" i="11" s="1"/>
  <c r="I13" i="11"/>
  <c r="K19" i="11"/>
  <c r="J19" i="11"/>
  <c r="D19" i="11"/>
  <c r="L19" i="11"/>
  <c r="P17" i="6"/>
  <c r="G17" i="6"/>
  <c r="P60" i="11" l="1"/>
  <c r="H60" i="11"/>
  <c r="O62" i="11"/>
  <c r="I61" i="11"/>
  <c r="M62" i="11"/>
  <c r="E62" i="11"/>
  <c r="J61" i="11"/>
  <c r="D59" i="11"/>
  <c r="G62" i="11"/>
  <c r="I60" i="11"/>
  <c r="E59" i="11"/>
  <c r="L60" i="11"/>
  <c r="O59" i="11"/>
  <c r="J62" i="11"/>
  <c r="L59" i="11"/>
  <c r="G59" i="11"/>
  <c r="K62" i="11"/>
  <c r="P61" i="11"/>
  <c r="C62" i="11"/>
  <c r="H61" i="11"/>
  <c r="D32" i="11" a="1"/>
  <c r="D32" i="11" s="1"/>
  <c r="D31" i="11" a="1"/>
  <c r="D31" i="11" s="1"/>
  <c r="D25" i="11" a="1"/>
  <c r="D25" i="11" s="1"/>
  <c r="D27" i="11" s="1"/>
  <c r="L31" i="11" a="1"/>
  <c r="L31" i="11" s="1"/>
  <c r="N25" i="11" a="1"/>
  <c r="N25" i="11" s="1"/>
  <c r="N32" i="11" a="1"/>
  <c r="N32" i="11" s="1"/>
  <c r="N33" i="11" s="1"/>
  <c r="N26" i="11" a="1"/>
  <c r="N26" i="11" s="1"/>
  <c r="K33" i="11"/>
  <c r="C33" i="11"/>
  <c r="O48" i="11"/>
  <c r="O21" i="11"/>
  <c r="M25" i="11" a="1"/>
  <c r="M25" i="11" s="1"/>
  <c r="M27" i="11" s="1"/>
  <c r="M32" i="11" a="1"/>
  <c r="M32" i="11" s="1"/>
  <c r="L25" i="11" a="1"/>
  <c r="L25" i="11" s="1"/>
  <c r="L27" i="11" s="1"/>
  <c r="L32" i="11" a="1"/>
  <c r="L32" i="11" s="1"/>
  <c r="P48" i="11"/>
  <c r="M31" i="11" a="1"/>
  <c r="M31" i="11" s="1"/>
  <c r="E27" i="11"/>
  <c r="O27" i="11"/>
  <c r="E33" i="11"/>
  <c r="K27" i="11"/>
  <c r="I31" i="11" a="1"/>
  <c r="I31" i="11" s="1"/>
  <c r="I32" i="11" a="1"/>
  <c r="I32" i="11" s="1"/>
  <c r="I25" i="11" a="1"/>
  <c r="I25" i="11" s="1"/>
  <c r="I26" i="11" a="1"/>
  <c r="I26" i="11" s="1"/>
  <c r="C23" i="11"/>
  <c r="C28" i="11" s="1"/>
  <c r="C48" i="11"/>
  <c r="C21" i="11"/>
  <c r="J31" i="11" a="1"/>
  <c r="J31" i="11" s="1"/>
  <c r="J26" i="11" a="1"/>
  <c r="J26" i="11" s="1"/>
  <c r="J32" i="11" a="1"/>
  <c r="J32" i="11" s="1"/>
  <c r="J25" i="11" a="1"/>
  <c r="J25" i="11" s="1"/>
  <c r="P23" i="11"/>
  <c r="P32" i="11" a="1"/>
  <c r="P32" i="11" s="1"/>
  <c r="I48" i="11"/>
  <c r="I21" i="11"/>
  <c r="I23" i="11"/>
  <c r="F27" i="11"/>
  <c r="P25" i="11" a="1"/>
  <c r="P25" i="11" s="1"/>
  <c r="P26" i="11" a="1"/>
  <c r="P26" i="11" s="1"/>
  <c r="P31" i="11" a="1"/>
  <c r="P31" i="11" s="1"/>
  <c r="G27" i="11"/>
  <c r="K23" i="11"/>
  <c r="K28" i="11" s="1"/>
  <c r="K21" i="11"/>
  <c r="K48" i="11"/>
  <c r="F33" i="11"/>
  <c r="C27" i="11"/>
  <c r="P21" i="11"/>
  <c r="D23" i="11"/>
  <c r="D21" i="11"/>
  <c r="D48" i="11"/>
  <c r="F21" i="11"/>
  <c r="F48" i="11"/>
  <c r="F23" i="11"/>
  <c r="F28" i="11" s="1"/>
  <c r="M21" i="11"/>
  <c r="M48" i="11"/>
  <c r="M23" i="11"/>
  <c r="H25" i="11" a="1"/>
  <c r="H25" i="11" s="1"/>
  <c r="H32" i="11" a="1"/>
  <c r="H32" i="11" s="1"/>
  <c r="H31" i="11" a="1"/>
  <c r="H31" i="11" s="1"/>
  <c r="H26" i="11" a="1"/>
  <c r="H26" i="11" s="1"/>
  <c r="O33" i="11"/>
  <c r="O28" i="11"/>
  <c r="L23" i="11"/>
  <c r="L21" i="11"/>
  <c r="L48" i="11"/>
  <c r="N21" i="11"/>
  <c r="N48" i="11"/>
  <c r="N23" i="11"/>
  <c r="H21" i="11"/>
  <c r="H48" i="11"/>
  <c r="H23" i="11"/>
  <c r="J48" i="11"/>
  <c r="J23" i="11"/>
  <c r="J21" i="11"/>
  <c r="E23" i="11"/>
  <c r="E28" i="11" s="1"/>
  <c r="E21" i="11"/>
  <c r="E48" i="11"/>
  <c r="G21" i="11"/>
  <c r="G48" i="11"/>
  <c r="G23" i="11"/>
  <c r="G28" i="11" s="1"/>
  <c r="G33" i="11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P6" i="10"/>
  <c r="O6" i="10"/>
  <c r="N6" i="10"/>
  <c r="M6" i="10"/>
  <c r="L6" i="10"/>
  <c r="K6" i="10"/>
  <c r="J6" i="10"/>
  <c r="J13" i="10" s="1"/>
  <c r="I6" i="10"/>
  <c r="H6" i="10"/>
  <c r="G6" i="10"/>
  <c r="F6" i="10"/>
  <c r="E6" i="10"/>
  <c r="D6" i="10"/>
  <c r="C6" i="10"/>
  <c r="I5" i="10"/>
  <c r="H5" i="10"/>
  <c r="G5" i="10"/>
  <c r="F5" i="10"/>
  <c r="E5" i="10"/>
  <c r="D5" i="10"/>
  <c r="D4" i="10"/>
  <c r="D28" i="11" l="1"/>
  <c r="L33" i="11"/>
  <c r="D33" i="11"/>
  <c r="F29" i="11" a="1"/>
  <c r="F29" i="11" s="1"/>
  <c r="F37" i="11" s="1" a="1"/>
  <c r="F37" i="11" s="1"/>
  <c r="F43" i="11" s="1"/>
  <c r="F51" i="11" s="1"/>
  <c r="N27" i="11"/>
  <c r="N28" i="11"/>
  <c r="K63" i="11"/>
  <c r="K65" i="11" s="1"/>
  <c r="K70" i="11" s="1"/>
  <c r="O63" i="11"/>
  <c r="O64" i="11" s="1"/>
  <c r="J63" i="11"/>
  <c r="J65" i="11" s="1"/>
  <c r="J70" i="11" s="1"/>
  <c r="C63" i="11"/>
  <c r="C66" i="11" s="1"/>
  <c r="C71" i="11" s="1"/>
  <c r="P63" i="11"/>
  <c r="P64" i="11" s="1"/>
  <c r="I63" i="11"/>
  <c r="I64" i="11" s="1"/>
  <c r="G29" i="11" a="1"/>
  <c r="G29" i="11" s="1"/>
  <c r="G38" i="11" s="1" a="1"/>
  <c r="G38" i="11" s="1"/>
  <c r="G44" i="11" s="1"/>
  <c r="G52" i="11" s="1"/>
  <c r="P29" i="11" a="1"/>
  <c r="P29" i="11" s="1"/>
  <c r="P36" i="11" s="1" a="1"/>
  <c r="P36" i="11" s="1"/>
  <c r="L63" i="11"/>
  <c r="L67" i="11" s="1"/>
  <c r="L72" i="11" s="1"/>
  <c r="E63" i="11"/>
  <c r="E66" i="11" s="1"/>
  <c r="E71" i="11" s="1"/>
  <c r="N63" i="11"/>
  <c r="N64" i="11" s="1"/>
  <c r="L29" i="11" a="1"/>
  <c r="L29" i="11" s="1"/>
  <c r="L35" i="11" s="1" a="1"/>
  <c r="L35" i="11" s="1"/>
  <c r="L41" i="11" s="1"/>
  <c r="K29" i="11" a="1"/>
  <c r="K29" i="11" s="1"/>
  <c r="K37" i="11" s="1" a="1"/>
  <c r="K37" i="11" s="1"/>
  <c r="K43" i="11" s="1"/>
  <c r="K51" i="11" s="1"/>
  <c r="I29" i="11" a="1"/>
  <c r="I29" i="11" s="1"/>
  <c r="I37" i="11" s="1" a="1"/>
  <c r="I37" i="11" s="1"/>
  <c r="I43" i="11" s="1"/>
  <c r="I51" i="11" s="1"/>
  <c r="G63" i="11"/>
  <c r="G64" i="11" s="1"/>
  <c r="F63" i="11"/>
  <c r="F64" i="11" s="1"/>
  <c r="M29" i="11" a="1"/>
  <c r="M29" i="11" s="1"/>
  <c r="M36" i="11" s="1" a="1"/>
  <c r="M36" i="11" s="1"/>
  <c r="M42" i="11" s="1"/>
  <c r="M50" i="11" s="1"/>
  <c r="K66" i="11"/>
  <c r="K71" i="11" s="1"/>
  <c r="E29" i="11" a="1"/>
  <c r="E29" i="11" s="1"/>
  <c r="E36" i="11" s="1" a="1"/>
  <c r="E36" i="11" s="1"/>
  <c r="E42" i="11" s="1"/>
  <c r="E50" i="11" s="1"/>
  <c r="H29" i="11" a="1"/>
  <c r="H29" i="11" s="1"/>
  <c r="H36" i="11" s="1" a="1"/>
  <c r="H36" i="11" s="1"/>
  <c r="H42" i="11" s="1"/>
  <c r="H50" i="11" s="1"/>
  <c r="J29" i="11" a="1"/>
  <c r="J29" i="11" s="1"/>
  <c r="J35" i="11" s="1" a="1"/>
  <c r="J35" i="11" s="1"/>
  <c r="J41" i="11" s="1"/>
  <c r="N29" i="11" a="1"/>
  <c r="N29" i="11" s="1"/>
  <c r="N37" i="11" s="1" a="1"/>
  <c r="N37" i="11" s="1"/>
  <c r="N43" i="11" s="1"/>
  <c r="N51" i="11" s="1"/>
  <c r="C29" i="11" a="1"/>
  <c r="C29" i="11" s="1"/>
  <c r="D29" i="11" a="1"/>
  <c r="D29" i="11" s="1"/>
  <c r="D36" i="11" s="1" a="1"/>
  <c r="D36" i="11" s="1"/>
  <c r="D42" i="11" s="1"/>
  <c r="D50" i="11" s="1"/>
  <c r="H63" i="11"/>
  <c r="H64" i="11" s="1"/>
  <c r="M63" i="11"/>
  <c r="M67" i="11" s="1"/>
  <c r="M72" i="11" s="1"/>
  <c r="O65" i="11"/>
  <c r="O70" i="11" s="1"/>
  <c r="O29" i="11" a="1"/>
  <c r="O29" i="11" s="1"/>
  <c r="O35" i="11" s="1" a="1"/>
  <c r="O35" i="11" s="1"/>
  <c r="D63" i="11"/>
  <c r="D67" i="11" s="1"/>
  <c r="D72" i="11" s="1"/>
  <c r="M28" i="11"/>
  <c r="C36" i="11" a="1"/>
  <c r="C36" i="11" s="1"/>
  <c r="C42" i="11" s="1"/>
  <c r="C50" i="11" s="1"/>
  <c r="C38" i="11" a="1"/>
  <c r="C38" i="11" s="1"/>
  <c r="C44" i="11" s="1"/>
  <c r="C52" i="11" s="1"/>
  <c r="C35" i="11" a="1"/>
  <c r="C35" i="11" s="1"/>
  <c r="C41" i="11" s="1"/>
  <c r="C37" i="11" a="1"/>
  <c r="C37" i="11" s="1"/>
  <c r="C43" i="11" s="1"/>
  <c r="C51" i="11" s="1"/>
  <c r="L28" i="11"/>
  <c r="M33" i="11"/>
  <c r="J28" i="11"/>
  <c r="P33" i="11"/>
  <c r="P27" i="11"/>
  <c r="I28" i="11"/>
  <c r="J33" i="11"/>
  <c r="J27" i="11"/>
  <c r="P28" i="11"/>
  <c r="I27" i="11"/>
  <c r="H33" i="11"/>
  <c r="I33" i="11"/>
  <c r="H28" i="11"/>
  <c r="H27" i="11"/>
  <c r="C46" i="11"/>
  <c r="P8" i="10"/>
  <c r="J11" i="10"/>
  <c r="C11" i="10"/>
  <c r="K11" i="10"/>
  <c r="H13" i="10"/>
  <c r="H25" i="10" s="1" a="1"/>
  <c r="H25" i="10" s="1"/>
  <c r="P13" i="10"/>
  <c r="P31" i="10" s="1" a="1"/>
  <c r="P31" i="10" s="1"/>
  <c r="F11" i="10"/>
  <c r="G11" i="10"/>
  <c r="O11" i="10"/>
  <c r="N11" i="10"/>
  <c r="I13" i="10"/>
  <c r="I32" i="10" s="1" a="1"/>
  <c r="I32" i="10" s="1"/>
  <c r="J8" i="10"/>
  <c r="J25" i="10" a="1"/>
  <c r="J25" i="10" s="1"/>
  <c r="K13" i="10"/>
  <c r="K26" i="10" s="1" a="1"/>
  <c r="K26" i="10" s="1"/>
  <c r="M11" i="10"/>
  <c r="K8" i="10"/>
  <c r="D11" i="10"/>
  <c r="D8" i="10"/>
  <c r="F13" i="10"/>
  <c r="F26" i="10" s="1" a="1"/>
  <c r="F26" i="10" s="1"/>
  <c r="N13" i="10"/>
  <c r="N25" i="10" s="1" a="1"/>
  <c r="N25" i="10" s="1"/>
  <c r="C8" i="10"/>
  <c r="E11" i="10"/>
  <c r="M13" i="10"/>
  <c r="M26" i="10" s="1" a="1"/>
  <c r="M26" i="10" s="1"/>
  <c r="G8" i="10"/>
  <c r="O8" i="10"/>
  <c r="H8" i="10"/>
  <c r="H11" i="10"/>
  <c r="P11" i="10"/>
  <c r="L11" i="10"/>
  <c r="L8" i="10"/>
  <c r="E13" i="10"/>
  <c r="E31" i="10" s="1" a="1"/>
  <c r="E31" i="10" s="1"/>
  <c r="I8" i="10"/>
  <c r="I11" i="10"/>
  <c r="C13" i="10"/>
  <c r="C32" i="10" s="1" a="1"/>
  <c r="C32" i="10" s="1"/>
  <c r="H19" i="10"/>
  <c r="J31" i="10" a="1"/>
  <c r="J31" i="10" s="1"/>
  <c r="P19" i="10"/>
  <c r="P26" i="10" a="1"/>
  <c r="P26" i="10" s="1"/>
  <c r="D19" i="10"/>
  <c r="E8" i="10"/>
  <c r="M8" i="10"/>
  <c r="G13" i="10"/>
  <c r="G25" i="10" s="1" a="1"/>
  <c r="G25" i="10" s="1"/>
  <c r="O13" i="10"/>
  <c r="O26" i="10" s="1" a="1"/>
  <c r="O26" i="10" s="1"/>
  <c r="I19" i="10"/>
  <c r="J26" i="10" a="1"/>
  <c r="J26" i="10" s="1"/>
  <c r="F8" i="10"/>
  <c r="N8" i="10"/>
  <c r="J19" i="10"/>
  <c r="C19" i="10"/>
  <c r="K19" i="10"/>
  <c r="J32" i="10" a="1"/>
  <c r="J32" i="10" s="1"/>
  <c r="L19" i="10"/>
  <c r="E19" i="10"/>
  <c r="M19" i="10"/>
  <c r="D13" i="10"/>
  <c r="D31" i="10" s="1" a="1"/>
  <c r="D31" i="10" s="1"/>
  <c r="L13" i="10"/>
  <c r="L25" i="10" s="1" a="1"/>
  <c r="L25" i="10" s="1"/>
  <c r="F19" i="10"/>
  <c r="N19" i="10"/>
  <c r="G19" i="10"/>
  <c r="O19" i="10"/>
  <c r="I5" i="8"/>
  <c r="H5" i="8"/>
  <c r="G5" i="8"/>
  <c r="F5" i="8"/>
  <c r="E5" i="8"/>
  <c r="D5" i="8"/>
  <c r="D4" i="8"/>
  <c r="H15" i="3"/>
  <c r="H16" i="3"/>
  <c r="M15" i="6"/>
  <c r="C65" i="11" l="1"/>
  <c r="C70" i="11" s="1"/>
  <c r="L36" i="11" a="1"/>
  <c r="L36" i="11" s="1"/>
  <c r="L42" i="11" s="1"/>
  <c r="L50" i="11" s="1"/>
  <c r="F35" i="11" a="1"/>
  <c r="F35" i="11" s="1"/>
  <c r="C64" i="11"/>
  <c r="C69" i="11" s="1"/>
  <c r="F38" i="11" a="1"/>
  <c r="F38" i="11" s="1"/>
  <c r="F44" i="11" s="1"/>
  <c r="F52" i="11" s="1"/>
  <c r="F36" i="11" a="1"/>
  <c r="F36" i="11" s="1"/>
  <c r="F42" i="11" s="1"/>
  <c r="F50" i="11" s="1"/>
  <c r="C67" i="11"/>
  <c r="C72" i="11" s="1"/>
  <c r="J66" i="11"/>
  <c r="J71" i="11" s="1"/>
  <c r="K64" i="11"/>
  <c r="K69" i="11" s="1"/>
  <c r="K73" i="11" s="1"/>
  <c r="N66" i="11"/>
  <c r="N71" i="11" s="1"/>
  <c r="O66" i="11"/>
  <c r="O71" i="11" s="1"/>
  <c r="E67" i="11"/>
  <c r="E72" i="11" s="1"/>
  <c r="E65" i="11"/>
  <c r="E70" i="11" s="1"/>
  <c r="H38" i="11" a="1"/>
  <c r="H38" i="11" s="1"/>
  <c r="H44" i="11" s="1"/>
  <c r="H52" i="11" s="1"/>
  <c r="H37" i="11" a="1"/>
  <c r="H37" i="11" s="1"/>
  <c r="H43" i="11" s="1"/>
  <c r="H51" i="11" s="1"/>
  <c r="K67" i="11"/>
  <c r="K72" i="11" s="1"/>
  <c r="J64" i="11"/>
  <c r="J69" i="11" s="1"/>
  <c r="I36" i="11" a="1"/>
  <c r="I36" i="11" s="1"/>
  <c r="I42" i="11" s="1"/>
  <c r="I50" i="11" s="1"/>
  <c r="G37" i="11" a="1"/>
  <c r="G37" i="11" s="1"/>
  <c r="G43" i="11" s="1"/>
  <c r="G51" i="11" s="1"/>
  <c r="G35" i="11" a="1"/>
  <c r="G35" i="11" s="1"/>
  <c r="G41" i="11" s="1"/>
  <c r="E37" i="11" a="1"/>
  <c r="E37" i="11" s="1"/>
  <c r="E43" i="11" s="1"/>
  <c r="E51" i="11" s="1"/>
  <c r="G36" i="11" a="1"/>
  <c r="G36" i="11" s="1"/>
  <c r="G42" i="11" s="1"/>
  <c r="G50" i="11" s="1"/>
  <c r="P65" i="11"/>
  <c r="P70" i="11" s="1"/>
  <c r="N35" i="11" a="1"/>
  <c r="N35" i="11" s="1"/>
  <c r="N41" i="11" s="1"/>
  <c r="P67" i="11"/>
  <c r="P72" i="11" s="1"/>
  <c r="N38" i="11" a="1"/>
  <c r="N38" i="11" s="1"/>
  <c r="N44" i="11" s="1"/>
  <c r="N52" i="11" s="1"/>
  <c r="M38" i="11" a="1"/>
  <c r="M38" i="11" s="1"/>
  <c r="M44" i="11" s="1"/>
  <c r="M52" i="11" s="1"/>
  <c r="N36" i="11" a="1"/>
  <c r="N36" i="11" s="1"/>
  <c r="N42" i="11" s="1"/>
  <c r="N50" i="11" s="1"/>
  <c r="I66" i="11"/>
  <c r="I71" i="11" s="1"/>
  <c r="P66" i="11"/>
  <c r="P71" i="11" s="1"/>
  <c r="I38" i="11" a="1"/>
  <c r="I38" i="11" s="1"/>
  <c r="I44" i="11" s="1"/>
  <c r="I52" i="11" s="1"/>
  <c r="M35" i="11" a="1"/>
  <c r="M35" i="11" s="1"/>
  <c r="J67" i="11"/>
  <c r="J72" i="11" s="1"/>
  <c r="O67" i="11"/>
  <c r="O72" i="11" s="1"/>
  <c r="M37" i="11" a="1"/>
  <c r="M37" i="11" s="1"/>
  <c r="M43" i="11" s="1"/>
  <c r="M51" i="11" s="1"/>
  <c r="L37" i="11" a="1"/>
  <c r="L37" i="11" s="1"/>
  <c r="L43" i="11" s="1"/>
  <c r="L51" i="11" s="1"/>
  <c r="I35" i="11" a="1"/>
  <c r="I35" i="11" s="1"/>
  <c r="I41" i="11" s="1"/>
  <c r="L38" i="11" a="1"/>
  <c r="L38" i="11" s="1"/>
  <c r="J36" i="11" a="1"/>
  <c r="J36" i="11" s="1"/>
  <c r="J42" i="11" s="1"/>
  <c r="J50" i="11" s="1"/>
  <c r="I67" i="11"/>
  <c r="I72" i="11" s="1"/>
  <c r="I65" i="11"/>
  <c r="I70" i="11" s="1"/>
  <c r="K35" i="11" a="1"/>
  <c r="K35" i="11" s="1"/>
  <c r="K41" i="11" s="1"/>
  <c r="P38" i="11" a="1"/>
  <c r="P38" i="11" s="1"/>
  <c r="P44" i="11" s="1"/>
  <c r="P52" i="11" s="1"/>
  <c r="D37" i="11" a="1"/>
  <c r="D37" i="11" s="1"/>
  <c r="D43" i="11" s="1"/>
  <c r="D51" i="11" s="1"/>
  <c r="P37" i="11" a="1"/>
  <c r="P37" i="11" s="1"/>
  <c r="P43" i="11" s="1"/>
  <c r="P51" i="11" s="1"/>
  <c r="H67" i="11"/>
  <c r="H72" i="11" s="1"/>
  <c r="P35" i="11" a="1"/>
  <c r="P35" i="11" s="1"/>
  <c r="P41" i="11" s="1"/>
  <c r="H35" i="11" a="1"/>
  <c r="H35" i="11" s="1"/>
  <c r="H41" i="11" s="1"/>
  <c r="F67" i="11"/>
  <c r="F72" i="11" s="1"/>
  <c r="M64" i="11"/>
  <c r="G65" i="11"/>
  <c r="G70" i="11" s="1"/>
  <c r="G66" i="11"/>
  <c r="G71" i="11" s="1"/>
  <c r="K68" i="11"/>
  <c r="E64" i="11"/>
  <c r="E69" i="11" s="1"/>
  <c r="N67" i="11"/>
  <c r="N72" i="11" s="1"/>
  <c r="F69" i="11"/>
  <c r="H69" i="11"/>
  <c r="K36" i="11" a="1"/>
  <c r="K36" i="11" s="1"/>
  <c r="K42" i="11" s="1"/>
  <c r="K50" i="11" s="1"/>
  <c r="E38" i="11" a="1"/>
  <c r="E38" i="11" s="1"/>
  <c r="E44" i="11" s="1"/>
  <c r="E52" i="11" s="1"/>
  <c r="O38" i="11" a="1"/>
  <c r="O38" i="11" s="1"/>
  <c r="O44" i="11" s="1"/>
  <c r="O52" i="11" s="1"/>
  <c r="D65" i="11"/>
  <c r="D70" i="11" s="1"/>
  <c r="N65" i="11"/>
  <c r="N70" i="11" s="1"/>
  <c r="F65" i="11"/>
  <c r="F70" i="11" s="1"/>
  <c r="L66" i="11"/>
  <c r="L71" i="11" s="1"/>
  <c r="M66" i="11"/>
  <c r="M71" i="11" s="1"/>
  <c r="M69" i="11"/>
  <c r="D35" i="11" a="1"/>
  <c r="D35" i="11" s="1"/>
  <c r="K38" i="11" a="1"/>
  <c r="K38" i="11" s="1"/>
  <c r="K44" i="11" s="1"/>
  <c r="K52" i="11" s="1"/>
  <c r="E35" i="11" a="1"/>
  <c r="E35" i="11" s="1"/>
  <c r="E41" i="11" s="1"/>
  <c r="H66" i="11"/>
  <c r="H71" i="11" s="1"/>
  <c r="M65" i="11"/>
  <c r="M70" i="11" s="1"/>
  <c r="H65" i="11"/>
  <c r="H70" i="11" s="1"/>
  <c r="L64" i="11"/>
  <c r="D38" i="11" a="1"/>
  <c r="D38" i="11" s="1"/>
  <c r="D44" i="11" s="1"/>
  <c r="D52" i="11" s="1"/>
  <c r="F66" i="11"/>
  <c r="F71" i="11" s="1"/>
  <c r="D66" i="11"/>
  <c r="D71" i="11" s="1"/>
  <c r="L65" i="11"/>
  <c r="L70" i="11" s="1"/>
  <c r="J38" i="11" a="1"/>
  <c r="J38" i="11" s="1"/>
  <c r="J44" i="11" s="1"/>
  <c r="J52" i="11" s="1"/>
  <c r="N69" i="11"/>
  <c r="O36" i="11" a="1"/>
  <c r="O36" i="11" s="1"/>
  <c r="O42" i="11" s="1"/>
  <c r="O50" i="11" s="1"/>
  <c r="O37" i="11" a="1"/>
  <c r="O37" i="11" s="1"/>
  <c r="O43" i="11" s="1"/>
  <c r="O51" i="11" s="1"/>
  <c r="I69" i="11"/>
  <c r="P69" i="11"/>
  <c r="J37" i="11" a="1"/>
  <c r="J37" i="11" s="1"/>
  <c r="J43" i="11" s="1"/>
  <c r="J51" i="11" s="1"/>
  <c r="O69" i="11"/>
  <c r="O73" i="11" s="1"/>
  <c r="D64" i="11"/>
  <c r="G69" i="11"/>
  <c r="G67" i="11"/>
  <c r="G72" i="11" s="1"/>
  <c r="P25" i="10" a="1"/>
  <c r="P25" i="10" s="1"/>
  <c r="O41" i="11"/>
  <c r="P42" i="11"/>
  <c r="P50" i="11" s="1"/>
  <c r="E26" i="10" a="1"/>
  <c r="E26" i="10" s="1"/>
  <c r="M32" i="10" a="1"/>
  <c r="M32" i="10" s="1"/>
  <c r="L49" i="11"/>
  <c r="J49" i="11"/>
  <c r="F41" i="11"/>
  <c r="C45" i="11"/>
  <c r="C49" i="11"/>
  <c r="C53" i="11" s="1"/>
  <c r="C39" i="11"/>
  <c r="M41" i="11"/>
  <c r="N21" i="10"/>
  <c r="K21" i="10"/>
  <c r="P32" i="10" a="1"/>
  <c r="P32" i="10" s="1"/>
  <c r="P33" i="10" s="1"/>
  <c r="K32" i="10" a="1"/>
  <c r="K32" i="10" s="1"/>
  <c r="C21" i="10"/>
  <c r="P48" i="10"/>
  <c r="K25" i="10" a="1"/>
  <c r="K25" i="10" s="1"/>
  <c r="K27" i="10" s="1"/>
  <c r="F21" i="10"/>
  <c r="K31" i="10" a="1"/>
  <c r="K31" i="10" s="1"/>
  <c r="H31" i="10" a="1"/>
  <c r="H31" i="10" s="1"/>
  <c r="H32" i="10" a="1"/>
  <c r="H32" i="10" s="1"/>
  <c r="H26" i="10" a="1"/>
  <c r="H26" i="10" s="1"/>
  <c r="H27" i="10" s="1"/>
  <c r="I21" i="10"/>
  <c r="M31" i="10" a="1"/>
  <c r="M31" i="10" s="1"/>
  <c r="M33" i="10" s="1"/>
  <c r="M21" i="10"/>
  <c r="M25" i="10" a="1"/>
  <c r="M25" i="10" s="1"/>
  <c r="M27" i="10" s="1"/>
  <c r="E32" i="10" a="1"/>
  <c r="E32" i="10" s="1"/>
  <c r="E33" i="10" s="1"/>
  <c r="O21" i="10"/>
  <c r="E21" i="10"/>
  <c r="E25" i="10" a="1"/>
  <c r="E25" i="10" s="1"/>
  <c r="E27" i="10" s="1"/>
  <c r="P23" i="10"/>
  <c r="P28" i="10" s="1"/>
  <c r="P21" i="10"/>
  <c r="G21" i="10"/>
  <c r="L21" i="10"/>
  <c r="D21" i="10"/>
  <c r="H48" i="10"/>
  <c r="H21" i="10"/>
  <c r="J29" i="10"/>
  <c r="J21" i="10"/>
  <c r="C26" i="10" a="1"/>
  <c r="C26" i="10" s="1"/>
  <c r="C31" i="10" a="1"/>
  <c r="C31" i="10" s="1"/>
  <c r="C33" i="10" s="1"/>
  <c r="J27" i="10"/>
  <c r="I31" i="10" a="1"/>
  <c r="I31" i="10" s="1"/>
  <c r="I33" i="10" s="1"/>
  <c r="I26" i="10" a="1"/>
  <c r="I26" i="10" s="1"/>
  <c r="F25" i="10" a="1"/>
  <c r="F25" i="10" s="1"/>
  <c r="F27" i="10" s="1"/>
  <c r="D32" i="10" a="1"/>
  <c r="D32" i="10" s="1"/>
  <c r="D33" i="10" s="1"/>
  <c r="I25" i="10" a="1"/>
  <c r="I25" i="10" s="1"/>
  <c r="G26" i="10" a="1"/>
  <c r="G26" i="10" s="1"/>
  <c r="G27" i="10" s="1"/>
  <c r="N32" i="10" a="1"/>
  <c r="N32" i="10" s="1"/>
  <c r="F32" i="10" a="1"/>
  <c r="F32" i="10" s="1"/>
  <c r="H29" i="10"/>
  <c r="F29" i="10"/>
  <c r="N31" i="10" a="1"/>
  <c r="N31" i="10" s="1"/>
  <c r="N26" i="10" a="1"/>
  <c r="N26" i="10" s="1"/>
  <c r="N27" i="10" s="1"/>
  <c r="H23" i="10"/>
  <c r="F31" i="10" a="1"/>
  <c r="F31" i="10" s="1"/>
  <c r="C25" i="10" a="1"/>
  <c r="C25" i="10" s="1"/>
  <c r="G31" i="10" a="1"/>
  <c r="G31" i="10" s="1"/>
  <c r="D25" i="10" a="1"/>
  <c r="D25" i="10" s="1"/>
  <c r="O29" i="10"/>
  <c r="J33" i="10"/>
  <c r="P29" i="10"/>
  <c r="C48" i="10"/>
  <c r="C23" i="10"/>
  <c r="M48" i="10"/>
  <c r="M23" i="10"/>
  <c r="L32" i="10" a="1"/>
  <c r="L32" i="10" s="1"/>
  <c r="N48" i="10"/>
  <c r="N23" i="10"/>
  <c r="E48" i="10"/>
  <c r="E23" i="10"/>
  <c r="L31" i="10" a="1"/>
  <c r="L31" i="10" s="1"/>
  <c r="J48" i="10"/>
  <c r="J23" i="10"/>
  <c r="J28" i="10" s="1"/>
  <c r="O31" i="10" a="1"/>
  <c r="O31" i="10" s="1"/>
  <c r="D48" i="10"/>
  <c r="D23" i="10"/>
  <c r="G48" i="10"/>
  <c r="G23" i="10"/>
  <c r="F48" i="10"/>
  <c r="F23" i="10"/>
  <c r="L48" i="10"/>
  <c r="L23" i="10"/>
  <c r="L26" i="10" a="1"/>
  <c r="L26" i="10" s="1"/>
  <c r="L27" i="10" s="1"/>
  <c r="L29" i="10"/>
  <c r="D26" i="10" a="1"/>
  <c r="D26" i="10" s="1"/>
  <c r="D29" i="10"/>
  <c r="C29" i="10"/>
  <c r="K48" i="10"/>
  <c r="K23" i="10"/>
  <c r="I48" i="10"/>
  <c r="I23" i="10"/>
  <c r="O25" i="10" a="1"/>
  <c r="O25" i="10" s="1"/>
  <c r="O27" i="10" s="1"/>
  <c r="M29" i="10"/>
  <c r="O48" i="10"/>
  <c r="O23" i="10"/>
  <c r="O32" i="10" a="1"/>
  <c r="O32" i="10" s="1"/>
  <c r="G29" i="10"/>
  <c r="G32" i="10" a="1"/>
  <c r="G32" i="10" s="1"/>
  <c r="E29" i="10"/>
  <c r="K29" i="10"/>
  <c r="I29" i="10"/>
  <c r="P27" i="10"/>
  <c r="N29" i="10"/>
  <c r="P18" i="6"/>
  <c r="P16" i="6"/>
  <c r="P15" i="6"/>
  <c r="P12" i="6"/>
  <c r="P10" i="6"/>
  <c r="P9" i="6"/>
  <c r="P7" i="6"/>
  <c r="P6" i="6"/>
  <c r="P18" i="4"/>
  <c r="P17" i="4"/>
  <c r="P16" i="4"/>
  <c r="P15" i="4"/>
  <c r="P12" i="4"/>
  <c r="P10" i="4"/>
  <c r="P9" i="4"/>
  <c r="P7" i="4"/>
  <c r="P6" i="4"/>
  <c r="P18" i="3"/>
  <c r="P17" i="3"/>
  <c r="P16" i="3"/>
  <c r="P15" i="3"/>
  <c r="P12" i="3"/>
  <c r="P10" i="3"/>
  <c r="P9" i="3"/>
  <c r="P7" i="3"/>
  <c r="P6" i="3"/>
  <c r="I5" i="6"/>
  <c r="H5" i="6"/>
  <c r="G5" i="6"/>
  <c r="F5" i="6"/>
  <c r="E5" i="6"/>
  <c r="D5" i="6"/>
  <c r="D4" i="6"/>
  <c r="I5" i="4"/>
  <c r="H5" i="4"/>
  <c r="G5" i="4"/>
  <c r="F5" i="4"/>
  <c r="E5" i="4"/>
  <c r="D5" i="4"/>
  <c r="D4" i="4"/>
  <c r="I5" i="3"/>
  <c r="H5" i="3"/>
  <c r="G5" i="3"/>
  <c r="F5" i="3"/>
  <c r="E5" i="3"/>
  <c r="D4" i="3"/>
  <c r="D5" i="3"/>
  <c r="P19" i="5"/>
  <c r="P13" i="5"/>
  <c r="P11" i="5"/>
  <c r="P8" i="5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O17" i="6"/>
  <c r="N17" i="6"/>
  <c r="L17" i="6"/>
  <c r="K17" i="6"/>
  <c r="J17" i="6"/>
  <c r="I17" i="6"/>
  <c r="H17" i="6"/>
  <c r="F17" i="6"/>
  <c r="E17" i="6"/>
  <c r="D17" i="6"/>
  <c r="C17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O15" i="6"/>
  <c r="N15" i="6"/>
  <c r="L15" i="6"/>
  <c r="K15" i="6"/>
  <c r="J15" i="6"/>
  <c r="I15" i="6"/>
  <c r="H15" i="6"/>
  <c r="G15" i="6"/>
  <c r="F15" i="6"/>
  <c r="E15" i="6"/>
  <c r="D15" i="6"/>
  <c r="C15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O9" i="6"/>
  <c r="N9" i="6"/>
  <c r="M9" i="6"/>
  <c r="L9" i="6"/>
  <c r="K9" i="6"/>
  <c r="J9" i="6"/>
  <c r="I9" i="6"/>
  <c r="H9" i="6"/>
  <c r="G9" i="6"/>
  <c r="F9" i="6"/>
  <c r="E9" i="6"/>
  <c r="D9" i="6"/>
  <c r="C9" i="6"/>
  <c r="O7" i="6"/>
  <c r="N7" i="6"/>
  <c r="M7" i="6"/>
  <c r="L7" i="6"/>
  <c r="K7" i="6"/>
  <c r="J7" i="6"/>
  <c r="I7" i="6"/>
  <c r="H7" i="6"/>
  <c r="G7" i="6"/>
  <c r="F7" i="6"/>
  <c r="E7" i="6"/>
  <c r="D7" i="6"/>
  <c r="C7" i="6"/>
  <c r="O6" i="6"/>
  <c r="N6" i="6"/>
  <c r="M6" i="6"/>
  <c r="L6" i="6"/>
  <c r="K6" i="6"/>
  <c r="J6" i="6"/>
  <c r="I6" i="6"/>
  <c r="H6" i="6"/>
  <c r="G6" i="6"/>
  <c r="F6" i="6"/>
  <c r="E6" i="6"/>
  <c r="D6" i="6"/>
  <c r="C6" i="6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O9" i="4"/>
  <c r="N9" i="4"/>
  <c r="M9" i="4"/>
  <c r="L9" i="4"/>
  <c r="K9" i="4"/>
  <c r="J9" i="4"/>
  <c r="I9" i="4"/>
  <c r="H9" i="4"/>
  <c r="G9" i="4"/>
  <c r="F9" i="4"/>
  <c r="E9" i="4"/>
  <c r="D9" i="4"/>
  <c r="C9" i="4"/>
  <c r="O7" i="4"/>
  <c r="N7" i="4"/>
  <c r="M7" i="4"/>
  <c r="L7" i="4"/>
  <c r="K7" i="4"/>
  <c r="J7" i="4"/>
  <c r="I7" i="4"/>
  <c r="H7" i="4"/>
  <c r="G7" i="4"/>
  <c r="F7" i="4"/>
  <c r="E7" i="4"/>
  <c r="D7" i="4"/>
  <c r="C7" i="4"/>
  <c r="O6" i="4"/>
  <c r="N6" i="4"/>
  <c r="M6" i="4"/>
  <c r="L6" i="4"/>
  <c r="K6" i="4"/>
  <c r="J6" i="4"/>
  <c r="I6" i="4"/>
  <c r="H6" i="4"/>
  <c r="G6" i="4"/>
  <c r="F6" i="4"/>
  <c r="E6" i="4"/>
  <c r="D6" i="4"/>
  <c r="C6" i="4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O16" i="3"/>
  <c r="N16" i="3"/>
  <c r="M16" i="3"/>
  <c r="L16" i="3"/>
  <c r="K16" i="3"/>
  <c r="J16" i="3"/>
  <c r="I16" i="3"/>
  <c r="G16" i="3"/>
  <c r="F16" i="3"/>
  <c r="E16" i="3"/>
  <c r="D16" i="3"/>
  <c r="C16" i="3"/>
  <c r="O15" i="3"/>
  <c r="N15" i="3"/>
  <c r="M15" i="3"/>
  <c r="L15" i="3"/>
  <c r="K15" i="3"/>
  <c r="J15" i="3"/>
  <c r="I15" i="3"/>
  <c r="G15" i="3"/>
  <c r="F15" i="3"/>
  <c r="E15" i="3"/>
  <c r="D15" i="3"/>
  <c r="C15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O9" i="3"/>
  <c r="N9" i="3"/>
  <c r="M9" i="3"/>
  <c r="L9" i="3"/>
  <c r="K9" i="3"/>
  <c r="J9" i="3"/>
  <c r="I9" i="3"/>
  <c r="H9" i="3"/>
  <c r="G9" i="3"/>
  <c r="F9" i="3"/>
  <c r="E9" i="3"/>
  <c r="D9" i="3"/>
  <c r="C9" i="3"/>
  <c r="O7" i="3"/>
  <c r="N7" i="3"/>
  <c r="M7" i="3"/>
  <c r="L7" i="3"/>
  <c r="K7" i="3"/>
  <c r="J7" i="3"/>
  <c r="I7" i="3"/>
  <c r="H7" i="3"/>
  <c r="G7" i="3"/>
  <c r="F7" i="3"/>
  <c r="E7" i="3"/>
  <c r="D7" i="3"/>
  <c r="C7" i="3"/>
  <c r="O6" i="3"/>
  <c r="N6" i="3"/>
  <c r="M6" i="3"/>
  <c r="L6" i="3"/>
  <c r="K6" i="3"/>
  <c r="J6" i="3"/>
  <c r="I6" i="3"/>
  <c r="H6" i="3"/>
  <c r="G6" i="3"/>
  <c r="F6" i="3"/>
  <c r="E6" i="3"/>
  <c r="D6" i="3"/>
  <c r="C6" i="3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O13" i="5"/>
  <c r="O20" i="5" s="1"/>
  <c r="N13" i="5"/>
  <c r="N20" i="5" s="1"/>
  <c r="M13" i="5"/>
  <c r="M20" i="5" s="1"/>
  <c r="L13" i="5"/>
  <c r="L20" i="5" s="1"/>
  <c r="L22" i="5" s="1"/>
  <c r="K13" i="5"/>
  <c r="K20" i="5" s="1"/>
  <c r="J13" i="5"/>
  <c r="J20" i="5" s="1"/>
  <c r="I13" i="5"/>
  <c r="I20" i="5" s="1"/>
  <c r="H13" i="5"/>
  <c r="H20" i="5" s="1"/>
  <c r="G13" i="5"/>
  <c r="G20" i="5" s="1"/>
  <c r="F13" i="5"/>
  <c r="F20" i="5" s="1"/>
  <c r="F22" i="5" s="1"/>
  <c r="E13" i="5"/>
  <c r="D13" i="5"/>
  <c r="D20" i="5" s="1"/>
  <c r="C13" i="5"/>
  <c r="C20" i="5" s="1"/>
  <c r="C22" i="5" s="1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O8" i="5"/>
  <c r="N8" i="5"/>
  <c r="M8" i="5"/>
  <c r="L8" i="5"/>
  <c r="K8" i="5"/>
  <c r="J8" i="5"/>
  <c r="I8" i="5"/>
  <c r="H8" i="5"/>
  <c r="G8" i="5"/>
  <c r="F8" i="5"/>
  <c r="E8" i="5"/>
  <c r="D8" i="5"/>
  <c r="C8" i="5"/>
  <c r="O5" i="5"/>
  <c r="O5" i="11" s="1"/>
  <c r="N5" i="5"/>
  <c r="N5" i="11" s="1"/>
  <c r="M5" i="5"/>
  <c r="M5" i="11" s="1"/>
  <c r="L5" i="5"/>
  <c r="L5" i="11" s="1"/>
  <c r="K5" i="5"/>
  <c r="K5" i="11" s="1"/>
  <c r="J5" i="5"/>
  <c r="J5" i="11" s="1"/>
  <c r="E4" i="5"/>
  <c r="E4" i="11" s="1"/>
  <c r="C68" i="11" l="1"/>
  <c r="F39" i="11"/>
  <c r="J73" i="11"/>
  <c r="C73" i="11"/>
  <c r="M39" i="11"/>
  <c r="L44" i="11"/>
  <c r="L52" i="11" s="1"/>
  <c r="L53" i="11" s="1"/>
  <c r="O68" i="11"/>
  <c r="E73" i="11"/>
  <c r="E49" i="11"/>
  <c r="E53" i="11" s="1"/>
  <c r="E55" i="11" s="1"/>
  <c r="E56" i="11" s="1"/>
  <c r="K49" i="11"/>
  <c r="P49" i="11"/>
  <c r="P53" i="11" s="1"/>
  <c r="P55" i="11" s="1"/>
  <c r="P56" i="11" s="1"/>
  <c r="O49" i="11"/>
  <c r="O53" i="11" s="1"/>
  <c r="N45" i="11"/>
  <c r="N46" i="11" s="1"/>
  <c r="J68" i="11"/>
  <c r="G39" i="11"/>
  <c r="P73" i="11"/>
  <c r="I73" i="11"/>
  <c r="I68" i="11"/>
  <c r="N49" i="11"/>
  <c r="N53" i="11" s="1"/>
  <c r="N55" i="11" s="1"/>
  <c r="N56" i="11" s="1"/>
  <c r="H39" i="11"/>
  <c r="N39" i="11"/>
  <c r="P68" i="11"/>
  <c r="I45" i="11"/>
  <c r="I46" i="11" s="1"/>
  <c r="I39" i="11"/>
  <c r="I49" i="11"/>
  <c r="I53" i="11" s="1"/>
  <c r="I55" i="11" s="1"/>
  <c r="I56" i="11" s="1"/>
  <c r="P39" i="11"/>
  <c r="D39" i="11"/>
  <c r="L39" i="11"/>
  <c r="M73" i="11"/>
  <c r="J39" i="11"/>
  <c r="N73" i="11"/>
  <c r="K39" i="11"/>
  <c r="E39" i="11"/>
  <c r="O45" i="11"/>
  <c r="O46" i="11" s="1"/>
  <c r="M68" i="11"/>
  <c r="E68" i="11"/>
  <c r="N68" i="11"/>
  <c r="D69" i="11"/>
  <c r="D73" i="11" s="1"/>
  <c r="D68" i="11"/>
  <c r="K53" i="11"/>
  <c r="K55" i="11" s="1"/>
  <c r="K56" i="11" s="1"/>
  <c r="G68" i="11"/>
  <c r="L68" i="11"/>
  <c r="L69" i="11"/>
  <c r="L73" i="11" s="1"/>
  <c r="P45" i="11"/>
  <c r="P46" i="11" s="1"/>
  <c r="K45" i="11"/>
  <c r="K46" i="11" s="1"/>
  <c r="G73" i="11"/>
  <c r="H73" i="11"/>
  <c r="J45" i="11"/>
  <c r="J46" i="11" s="1"/>
  <c r="O39" i="11"/>
  <c r="H68" i="11"/>
  <c r="D41" i="11"/>
  <c r="F73" i="11"/>
  <c r="F68" i="11"/>
  <c r="J53" i="11"/>
  <c r="E45" i="11"/>
  <c r="E46" i="11" s="1"/>
  <c r="M45" i="11"/>
  <c r="M46" i="11" s="1"/>
  <c r="M49" i="11"/>
  <c r="M53" i="11" s="1"/>
  <c r="G45" i="11"/>
  <c r="G46" i="11" s="1"/>
  <c r="G49" i="11"/>
  <c r="G53" i="11" s="1"/>
  <c r="C55" i="11"/>
  <c r="C56" i="11" s="1"/>
  <c r="H45" i="11"/>
  <c r="H46" i="11" s="1"/>
  <c r="H49" i="11"/>
  <c r="H53" i="11" s="1"/>
  <c r="F45" i="11"/>
  <c r="F46" i="11" s="1"/>
  <c r="F49" i="11"/>
  <c r="F53" i="11" s="1"/>
  <c r="P29" i="5" a="1"/>
  <c r="P29" i="5" s="1"/>
  <c r="C27" i="10"/>
  <c r="H33" i="10"/>
  <c r="K28" i="10"/>
  <c r="K33" i="10"/>
  <c r="H28" i="10"/>
  <c r="N21" i="5"/>
  <c r="E28" i="10"/>
  <c r="F33" i="10"/>
  <c r="D11" i="3"/>
  <c r="P20" i="6"/>
  <c r="O20" i="6"/>
  <c r="G33" i="10"/>
  <c r="N20" i="6"/>
  <c r="G20" i="6"/>
  <c r="K21" i="5"/>
  <c r="N13" i="3"/>
  <c r="N31" i="3" s="1" a="1"/>
  <c r="N31" i="3" s="1"/>
  <c r="C13" i="4"/>
  <c r="C31" i="4" s="1" a="1"/>
  <c r="C31" i="4" s="1"/>
  <c r="K13" i="4"/>
  <c r="K26" i="4" s="1" a="1"/>
  <c r="K26" i="4" s="1"/>
  <c r="E20" i="6"/>
  <c r="P21" i="5"/>
  <c r="M28" i="10"/>
  <c r="G28" i="10"/>
  <c r="D21" i="5"/>
  <c r="L21" i="5"/>
  <c r="F20" i="6"/>
  <c r="O21" i="5"/>
  <c r="M20" i="6"/>
  <c r="C8" i="6"/>
  <c r="L20" i="6"/>
  <c r="F21" i="5"/>
  <c r="I8" i="3"/>
  <c r="O11" i="3"/>
  <c r="P32" i="5" a="1"/>
  <c r="P32" i="5" s="1"/>
  <c r="P20" i="5"/>
  <c r="P8" i="4"/>
  <c r="G21" i="5"/>
  <c r="H20" i="6"/>
  <c r="N33" i="10"/>
  <c r="E32" i="5" a="1"/>
  <c r="E32" i="5" s="1"/>
  <c r="E20" i="5"/>
  <c r="H21" i="5"/>
  <c r="I20" i="6"/>
  <c r="I21" i="5"/>
  <c r="J20" i="6"/>
  <c r="C28" i="10"/>
  <c r="C23" i="5"/>
  <c r="C21" i="5"/>
  <c r="J21" i="5"/>
  <c r="E13" i="6"/>
  <c r="E25" i="6" s="1" a="1"/>
  <c r="E25" i="6" s="1"/>
  <c r="M13" i="6"/>
  <c r="M25" i="6" s="1" a="1"/>
  <c r="M25" i="6" s="1"/>
  <c r="C20" i="6"/>
  <c r="K20" i="6"/>
  <c r="D20" i="6"/>
  <c r="E29" i="5" a="1"/>
  <c r="E29" i="5" s="1"/>
  <c r="E21" i="5"/>
  <c r="M21" i="5"/>
  <c r="H13" i="4"/>
  <c r="H32" i="4" s="1" a="1"/>
  <c r="H32" i="4" s="1"/>
  <c r="I28" i="10"/>
  <c r="D13" i="6"/>
  <c r="D32" i="6" s="1" a="1"/>
  <c r="D32" i="6" s="1"/>
  <c r="L13" i="6"/>
  <c r="L25" i="6" s="1" a="1"/>
  <c r="L25" i="6" s="1"/>
  <c r="I27" i="10"/>
  <c r="M13" i="3"/>
  <c r="M26" i="3" s="1" a="1"/>
  <c r="M26" i="3" s="1"/>
  <c r="C19" i="6"/>
  <c r="K19" i="6"/>
  <c r="E13" i="3"/>
  <c r="E32" i="3" s="1" a="1"/>
  <c r="E32" i="3" s="1"/>
  <c r="F28" i="10"/>
  <c r="O5" i="6"/>
  <c r="O5" i="10"/>
  <c r="O5" i="8"/>
  <c r="I32" i="5" a="1"/>
  <c r="I32" i="5" s="1"/>
  <c r="I29" i="5" a="1"/>
  <c r="I29" i="5" s="1"/>
  <c r="P13" i="4"/>
  <c r="P31" i="4" s="1" a="1"/>
  <c r="P31" i="4" s="1"/>
  <c r="N28" i="10"/>
  <c r="N32" i="5" a="1"/>
  <c r="N32" i="5" s="1"/>
  <c r="N29" i="5" a="1"/>
  <c r="N29" i="5" s="1"/>
  <c r="H32" i="5" a="1"/>
  <c r="H32" i="5" s="1"/>
  <c r="H29" i="5" a="1"/>
  <c r="H29" i="5" s="1"/>
  <c r="J26" i="5" a="1"/>
  <c r="J26" i="5" s="1"/>
  <c r="J29" i="5" a="1"/>
  <c r="J29" i="5" s="1"/>
  <c r="J5" i="6"/>
  <c r="J5" i="10"/>
  <c r="J5" i="8"/>
  <c r="C31" i="5" a="1"/>
  <c r="C31" i="5" s="1"/>
  <c r="C29" i="5" a="1"/>
  <c r="C29" i="5" s="1"/>
  <c r="K32" i="5" a="1"/>
  <c r="K32" i="5" s="1"/>
  <c r="K29" i="5" a="1"/>
  <c r="K29" i="5" s="1"/>
  <c r="D27" i="10"/>
  <c r="N5" i="6"/>
  <c r="N5" i="10"/>
  <c r="N5" i="8"/>
  <c r="G25" i="5" a="1"/>
  <c r="G25" i="5" s="1"/>
  <c r="G29" i="5" a="1"/>
  <c r="G29" i="5" s="1"/>
  <c r="D32" i="5" a="1"/>
  <c r="D32" i="5" s="1"/>
  <c r="D29" i="5" a="1"/>
  <c r="D29" i="5" s="1"/>
  <c r="L32" i="5" a="1"/>
  <c r="L32" i="5" s="1"/>
  <c r="L29" i="5" a="1"/>
  <c r="L29" i="5" s="1"/>
  <c r="P5" i="5"/>
  <c r="M5" i="10"/>
  <c r="M5" i="8"/>
  <c r="F26" i="5" a="1"/>
  <c r="F26" i="5" s="1"/>
  <c r="F29" i="5" a="1"/>
  <c r="F29" i="5" s="1"/>
  <c r="O32" i="5" a="1"/>
  <c r="O32" i="5" s="1"/>
  <c r="O29" i="5" a="1"/>
  <c r="O29" i="5" s="1"/>
  <c r="F4" i="5"/>
  <c r="E4" i="10"/>
  <c r="E4" i="8"/>
  <c r="K5" i="3"/>
  <c r="K5" i="10"/>
  <c r="K5" i="8"/>
  <c r="L5" i="6"/>
  <c r="L5" i="10"/>
  <c r="L5" i="8"/>
  <c r="M25" i="5" a="1"/>
  <c r="M25" i="5" s="1"/>
  <c r="M29" i="5" a="1"/>
  <c r="M29" i="5" s="1"/>
  <c r="P25" i="5" a="1"/>
  <c r="P25" i="5" s="1"/>
  <c r="L33" i="10"/>
  <c r="D28" i="10"/>
  <c r="O33" i="10"/>
  <c r="C46" i="10"/>
  <c r="O28" i="10"/>
  <c r="L28" i="10"/>
  <c r="L11" i="6"/>
  <c r="L13" i="3"/>
  <c r="L26" i="3" s="1" a="1"/>
  <c r="L26" i="3" s="1"/>
  <c r="P26" i="5" a="1"/>
  <c r="P26" i="5" s="1"/>
  <c r="K5" i="6"/>
  <c r="D13" i="4"/>
  <c r="D25" i="4" s="1" a="1"/>
  <c r="D25" i="4" s="1"/>
  <c r="L13" i="4"/>
  <c r="L31" i="4" s="1" a="1"/>
  <c r="L31" i="4" s="1"/>
  <c r="P31" i="5" a="1"/>
  <c r="P31" i="5" s="1"/>
  <c r="P8" i="3"/>
  <c r="G8" i="3"/>
  <c r="O8" i="3"/>
  <c r="J8" i="4"/>
  <c r="E11" i="4"/>
  <c r="M11" i="4"/>
  <c r="J23" i="5"/>
  <c r="F11" i="3"/>
  <c r="G11" i="3"/>
  <c r="K5" i="4"/>
  <c r="P8" i="6"/>
  <c r="I13" i="3"/>
  <c r="I26" i="3" s="1" a="1"/>
  <c r="I26" i="3" s="1"/>
  <c r="G19" i="3"/>
  <c r="J13" i="4"/>
  <c r="J26" i="4" s="1" a="1"/>
  <c r="J26" i="4" s="1"/>
  <c r="H11" i="6"/>
  <c r="P11" i="6"/>
  <c r="H11" i="3"/>
  <c r="E13" i="4"/>
  <c r="E26" i="4" s="1" a="1"/>
  <c r="E26" i="4" s="1"/>
  <c r="M13" i="4"/>
  <c r="M25" i="4" s="1" a="1"/>
  <c r="M25" i="4" s="1"/>
  <c r="L8" i="4"/>
  <c r="F8" i="6"/>
  <c r="N8" i="6"/>
  <c r="E8" i="3"/>
  <c r="C8" i="3"/>
  <c r="K8" i="3"/>
  <c r="F8" i="3"/>
  <c r="N8" i="3"/>
  <c r="I11" i="3"/>
  <c r="G13" i="3"/>
  <c r="G26" i="3" s="1" a="1"/>
  <c r="G26" i="3" s="1"/>
  <c r="O13" i="3"/>
  <c r="O32" i="3" s="1" a="1"/>
  <c r="O32" i="3" s="1"/>
  <c r="C19" i="3"/>
  <c r="I8" i="4"/>
  <c r="C11" i="4"/>
  <c r="D13" i="3"/>
  <c r="D26" i="3" s="1" a="1"/>
  <c r="D26" i="3" s="1"/>
  <c r="L8" i="3"/>
  <c r="J11" i="3"/>
  <c r="F19" i="3"/>
  <c r="N19" i="3"/>
  <c r="N11" i="3"/>
  <c r="M5" i="3"/>
  <c r="M5" i="4"/>
  <c r="M5" i="6"/>
  <c r="P11" i="3"/>
  <c r="N5" i="3"/>
  <c r="N5" i="4"/>
  <c r="L5" i="4"/>
  <c r="D8" i="3"/>
  <c r="F11" i="4"/>
  <c r="N11" i="4"/>
  <c r="H8" i="6"/>
  <c r="K8" i="6"/>
  <c r="O5" i="3"/>
  <c r="O5" i="4"/>
  <c r="I13" i="4"/>
  <c r="I31" i="4" s="1" a="1"/>
  <c r="I31" i="4" s="1"/>
  <c r="G11" i="4"/>
  <c r="O11" i="4"/>
  <c r="J11" i="4"/>
  <c r="F11" i="6"/>
  <c r="N11" i="6"/>
  <c r="I11" i="6"/>
  <c r="P11" i="4"/>
  <c r="L5" i="3"/>
  <c r="H11" i="4"/>
  <c r="K11" i="4"/>
  <c r="F19" i="4"/>
  <c r="N19" i="4"/>
  <c r="G11" i="6"/>
  <c r="O11" i="6"/>
  <c r="F19" i="6"/>
  <c r="N19" i="6"/>
  <c r="E4" i="4"/>
  <c r="E4" i="6"/>
  <c r="D11" i="6"/>
  <c r="G23" i="5"/>
  <c r="O23" i="5"/>
  <c r="J13" i="3"/>
  <c r="J32" i="3" s="1" a="1"/>
  <c r="J32" i="3" s="1"/>
  <c r="M8" i="3"/>
  <c r="F13" i="3"/>
  <c r="F26" i="3" s="1" a="1"/>
  <c r="F26" i="3" s="1"/>
  <c r="I19" i="3"/>
  <c r="D8" i="4"/>
  <c r="J19" i="4"/>
  <c r="H19" i="4"/>
  <c r="E4" i="3"/>
  <c r="J5" i="3"/>
  <c r="J5" i="4"/>
  <c r="P13" i="3"/>
  <c r="P26" i="3" s="1" a="1"/>
  <c r="P26" i="3" s="1"/>
  <c r="P13" i="6"/>
  <c r="P26" i="6" s="1" a="1"/>
  <c r="P26" i="6" s="1"/>
  <c r="P19" i="3"/>
  <c r="P19" i="6"/>
  <c r="P19" i="4"/>
  <c r="P23" i="5"/>
  <c r="P48" i="5"/>
  <c r="K19" i="3"/>
  <c r="G13" i="4"/>
  <c r="G25" i="4" s="1" a="1"/>
  <c r="G25" i="4" s="1"/>
  <c r="O13" i="4"/>
  <c r="O25" i="4" s="1" a="1"/>
  <c r="O25" i="4" s="1"/>
  <c r="F13" i="6"/>
  <c r="F26" i="6" s="1" a="1"/>
  <c r="F26" i="6" s="1"/>
  <c r="G19" i="4"/>
  <c r="E8" i="6"/>
  <c r="K11" i="3"/>
  <c r="I11" i="4"/>
  <c r="I19" i="4"/>
  <c r="H13" i="6"/>
  <c r="H25" i="6" s="1" a="1"/>
  <c r="H25" i="6" s="1"/>
  <c r="N13" i="4"/>
  <c r="N25" i="4" s="1" a="1"/>
  <c r="N25" i="4" s="1"/>
  <c r="O19" i="4"/>
  <c r="K23" i="5"/>
  <c r="L11" i="3"/>
  <c r="M8" i="4"/>
  <c r="I13" i="6"/>
  <c r="I25" i="6" s="1" a="1"/>
  <c r="I25" i="6" s="1"/>
  <c r="M8" i="6"/>
  <c r="J11" i="6"/>
  <c r="N13" i="6"/>
  <c r="N31" i="6" s="1" a="1"/>
  <c r="N31" i="6" s="1"/>
  <c r="C11" i="3"/>
  <c r="E11" i="3"/>
  <c r="M11" i="3"/>
  <c r="C13" i="3"/>
  <c r="C25" i="3" s="1" a="1"/>
  <c r="C25" i="3" s="1"/>
  <c r="K13" i="3"/>
  <c r="K32" i="3" s="1" a="1"/>
  <c r="K32" i="3" s="1"/>
  <c r="D19" i="3"/>
  <c r="L19" i="3"/>
  <c r="C19" i="4"/>
  <c r="K19" i="4"/>
  <c r="J13" i="6"/>
  <c r="J26" i="6" s="1" a="1"/>
  <c r="J26" i="6" s="1"/>
  <c r="C11" i="6"/>
  <c r="K11" i="6"/>
  <c r="O19" i="3"/>
  <c r="J19" i="3"/>
  <c r="E19" i="3"/>
  <c r="M19" i="3"/>
  <c r="H19" i="3"/>
  <c r="C8" i="4"/>
  <c r="K8" i="4"/>
  <c r="D11" i="4"/>
  <c r="L11" i="4"/>
  <c r="D19" i="4"/>
  <c r="L19" i="4"/>
  <c r="C13" i="6"/>
  <c r="C25" i="6" s="1" a="1"/>
  <c r="C25" i="6" s="1"/>
  <c r="K13" i="6"/>
  <c r="K31" i="6" s="1" a="1"/>
  <c r="K31" i="6" s="1"/>
  <c r="F13" i="4"/>
  <c r="F26" i="4" s="1" a="1"/>
  <c r="F26" i="4" s="1"/>
  <c r="E8" i="4"/>
  <c r="F23" i="5"/>
  <c r="N23" i="5"/>
  <c r="E19" i="4"/>
  <c r="D8" i="6"/>
  <c r="L8" i="6"/>
  <c r="E11" i="6"/>
  <c r="M11" i="6"/>
  <c r="O13" i="6"/>
  <c r="O26" i="6" s="1" a="1"/>
  <c r="O26" i="6" s="1"/>
  <c r="O8" i="6"/>
  <c r="G19" i="6"/>
  <c r="O19" i="6"/>
  <c r="E19" i="6"/>
  <c r="M19" i="6"/>
  <c r="G8" i="6"/>
  <c r="G13" i="6"/>
  <c r="J19" i="6"/>
  <c r="D19" i="6"/>
  <c r="L19" i="6"/>
  <c r="I8" i="6"/>
  <c r="J8" i="6"/>
  <c r="H19" i="6"/>
  <c r="I19" i="6"/>
  <c r="M19" i="4"/>
  <c r="F8" i="4"/>
  <c r="N8" i="4"/>
  <c r="G8" i="4"/>
  <c r="O8" i="4"/>
  <c r="H8" i="4"/>
  <c r="H8" i="3"/>
  <c r="H13" i="3"/>
  <c r="H25" i="3" s="1" a="1"/>
  <c r="H25" i="3" s="1"/>
  <c r="J8" i="3"/>
  <c r="H23" i="5"/>
  <c r="F32" i="5" a="1"/>
  <c r="F32" i="5" s="1"/>
  <c r="I23" i="5"/>
  <c r="J32" i="5" a="1"/>
  <c r="J32" i="5" s="1"/>
  <c r="K25" i="5" a="1"/>
  <c r="K25" i="5" s="1"/>
  <c r="K26" i="5" a="1"/>
  <c r="K26" i="5" s="1"/>
  <c r="D23" i="5"/>
  <c r="L23" i="5"/>
  <c r="F31" i="5" a="1"/>
  <c r="F31" i="5" s="1"/>
  <c r="K31" i="5" a="1"/>
  <c r="K31" i="5" s="1"/>
  <c r="C32" i="5" a="1"/>
  <c r="C32" i="5" s="1"/>
  <c r="J31" i="5" a="1"/>
  <c r="J31" i="5" s="1"/>
  <c r="N25" i="5" a="1"/>
  <c r="N25" i="5" s="1"/>
  <c r="G26" i="5" a="1"/>
  <c r="G26" i="5" s="1"/>
  <c r="N26" i="5" a="1"/>
  <c r="N26" i="5" s="1"/>
  <c r="G31" i="5" a="1"/>
  <c r="G31" i="5" s="1"/>
  <c r="M31" i="5" a="1"/>
  <c r="M31" i="5" s="1"/>
  <c r="M32" i="5" a="1"/>
  <c r="M32" i="5" s="1"/>
  <c r="M26" i="5" a="1"/>
  <c r="M26" i="5" s="1"/>
  <c r="H25" i="5" a="1"/>
  <c r="H25" i="5" s="1"/>
  <c r="O25" i="5" a="1"/>
  <c r="O25" i="5" s="1"/>
  <c r="H26" i="5" a="1"/>
  <c r="H26" i="5" s="1"/>
  <c r="N31" i="5" a="1"/>
  <c r="N31" i="5" s="1"/>
  <c r="G32" i="5" a="1"/>
  <c r="G32" i="5" s="1"/>
  <c r="C25" i="5" a="1"/>
  <c r="C25" i="5" s="1"/>
  <c r="I25" i="5" a="1"/>
  <c r="I25" i="5" s="1"/>
  <c r="I26" i="5" a="1"/>
  <c r="I26" i="5" s="1"/>
  <c r="O26" i="5" a="1"/>
  <c r="O26" i="5" s="1"/>
  <c r="H31" i="5" a="1"/>
  <c r="H31" i="5" s="1"/>
  <c r="O31" i="5" a="1"/>
  <c r="O31" i="5" s="1"/>
  <c r="E23" i="5"/>
  <c r="M23" i="5"/>
  <c r="L31" i="5" a="1"/>
  <c r="L31" i="5" s="1"/>
  <c r="J25" i="5" a="1"/>
  <c r="J25" i="5" s="1"/>
  <c r="C26" i="5" a="1"/>
  <c r="C26" i="5" s="1"/>
  <c r="I31" i="5" a="1"/>
  <c r="I31" i="5" s="1"/>
  <c r="D25" i="5" a="1"/>
  <c r="D25" i="5" s="1"/>
  <c r="D26" i="5" a="1"/>
  <c r="D26" i="5" s="1"/>
  <c r="D31" i="5" a="1"/>
  <c r="D31" i="5" s="1"/>
  <c r="E25" i="5" a="1"/>
  <c r="E25" i="5" s="1"/>
  <c r="E26" i="5" a="1"/>
  <c r="E26" i="5" s="1"/>
  <c r="F25" i="5" a="1"/>
  <c r="F25" i="5" s="1"/>
  <c r="L25" i="5" a="1"/>
  <c r="L25" i="5" s="1"/>
  <c r="L26" i="5" a="1"/>
  <c r="L26" i="5" s="1"/>
  <c r="E31" i="5" a="1"/>
  <c r="E31" i="5" s="1"/>
  <c r="E48" i="5"/>
  <c r="M48" i="5"/>
  <c r="I48" i="5"/>
  <c r="J48" i="5"/>
  <c r="C48" i="5"/>
  <c r="C46" i="5" s="1"/>
  <c r="K48" i="5"/>
  <c r="D48" i="5"/>
  <c r="L48" i="5"/>
  <c r="O48" i="5"/>
  <c r="F48" i="5"/>
  <c r="N48" i="5"/>
  <c r="H48" i="5"/>
  <c r="G48" i="5"/>
  <c r="K11" i="8" a="1"/>
  <c r="F11" i="8" a="1"/>
  <c r="N11" i="8" a="1"/>
  <c r="L11" i="8" a="1"/>
  <c r="M11" i="8" a="1"/>
  <c r="H11" i="8" a="1"/>
  <c r="P11" i="8" a="1"/>
  <c r="G11" i="8" a="1"/>
  <c r="J11" i="8" a="1"/>
  <c r="I11" i="8" a="1"/>
  <c r="O11" i="8" a="1"/>
  <c r="E11" i="8" a="1"/>
  <c r="L45" i="11" l="1"/>
  <c r="L46" i="11" s="1"/>
  <c r="D49" i="11"/>
  <c r="D53" i="11" s="1"/>
  <c r="D55" i="11" s="1"/>
  <c r="D56" i="11" s="1"/>
  <c r="D45" i="11"/>
  <c r="D46" i="11" s="1"/>
  <c r="N11" i="8"/>
  <c r="L11" i="8"/>
  <c r="L55" i="11"/>
  <c r="L56" i="11" s="1"/>
  <c r="O11" i="8"/>
  <c r="K11" i="8"/>
  <c r="O55" i="11"/>
  <c r="O56" i="11" s="1"/>
  <c r="J11" i="8"/>
  <c r="J55" i="11"/>
  <c r="J56" i="11" s="1"/>
  <c r="P5" i="4"/>
  <c r="P5" i="11"/>
  <c r="F4" i="3"/>
  <c r="F4" i="11"/>
  <c r="F11" i="8"/>
  <c r="H11" i="8"/>
  <c r="M11" i="8"/>
  <c r="F55" i="11"/>
  <c r="F56" i="11" s="1"/>
  <c r="H55" i="11"/>
  <c r="H56" i="11" s="1"/>
  <c r="M55" i="11"/>
  <c r="M56" i="11" s="1"/>
  <c r="G55" i="11"/>
  <c r="G56" i="11" s="1"/>
  <c r="E11" i="8"/>
  <c r="I11" i="8"/>
  <c r="G11" i="8"/>
  <c r="P11" i="8"/>
  <c r="D8" i="7"/>
  <c r="I33" i="5"/>
  <c r="C32" i="4" a="1"/>
  <c r="C32" i="4" s="1"/>
  <c r="C33" i="4" s="1"/>
  <c r="N25" i="3" a="1"/>
  <c r="N25" i="3" s="1"/>
  <c r="K48" i="4"/>
  <c r="K35" i="4" s="1"/>
  <c r="M21" i="6"/>
  <c r="M22" i="6" s="1"/>
  <c r="M31" i="6" a="1"/>
  <c r="M31" i="6" s="1"/>
  <c r="P5" i="6"/>
  <c r="N26" i="3" a="1"/>
  <c r="N26" i="3" s="1"/>
  <c r="M32" i="6" a="1"/>
  <c r="M32" i="6" s="1"/>
  <c r="M26" i="6" a="1"/>
  <c r="M26" i="6" s="1"/>
  <c r="M27" i="6" s="1"/>
  <c r="M27" i="5"/>
  <c r="H21" i="6"/>
  <c r="H22" i="6" s="1"/>
  <c r="C25" i="4" a="1"/>
  <c r="C25" i="4" s="1"/>
  <c r="H26" i="4" a="1"/>
  <c r="H26" i="4" s="1"/>
  <c r="I32" i="4" a="1"/>
  <c r="I32" i="4" s="1"/>
  <c r="I33" i="4" s="1"/>
  <c r="L26" i="4" a="1"/>
  <c r="L26" i="4" s="1"/>
  <c r="N32" i="3" a="1"/>
  <c r="N32" i="3" s="1"/>
  <c r="N33" i="3" s="1"/>
  <c r="N22" i="5"/>
  <c r="J25" i="4" a="1"/>
  <c r="J25" i="4" s="1"/>
  <c r="J27" i="4" s="1"/>
  <c r="D26" i="6" a="1"/>
  <c r="D26" i="6" s="1"/>
  <c r="D31" i="6" a="1"/>
  <c r="D31" i="6" s="1"/>
  <c r="D33" i="6" s="1"/>
  <c r="D25" i="6" a="1"/>
  <c r="D25" i="6" s="1"/>
  <c r="E21" i="4"/>
  <c r="I26" i="4" a="1"/>
  <c r="I26" i="4" s="1"/>
  <c r="P21" i="4"/>
  <c r="M22" i="5"/>
  <c r="J22" i="5"/>
  <c r="K31" i="4" a="1"/>
  <c r="K31" i="4" s="1"/>
  <c r="E25" i="3" a="1"/>
  <c r="E25" i="3" s="1"/>
  <c r="E26" i="3" a="1"/>
  <c r="E26" i="3" s="1"/>
  <c r="C26" i="4" a="1"/>
  <c r="C26" i="4" s="1"/>
  <c r="L21" i="4"/>
  <c r="G22" i="5"/>
  <c r="D22" i="5"/>
  <c r="K22" i="5"/>
  <c r="E31" i="3" a="1"/>
  <c r="E31" i="3" s="1"/>
  <c r="E33" i="3" s="1"/>
  <c r="H25" i="4" a="1"/>
  <c r="H25" i="4" s="1"/>
  <c r="K32" i="4" a="1"/>
  <c r="K32" i="4" s="1"/>
  <c r="J21" i="3"/>
  <c r="I21" i="4"/>
  <c r="I22" i="5"/>
  <c r="K25" i="4" a="1"/>
  <c r="K25" i="4" s="1"/>
  <c r="K27" i="4" s="1"/>
  <c r="H31" i="4" a="1"/>
  <c r="H31" i="4" s="1"/>
  <c r="H33" i="4" s="1"/>
  <c r="L33" i="5"/>
  <c r="F4" i="4"/>
  <c r="P22" i="5"/>
  <c r="H22" i="5"/>
  <c r="O22" i="5"/>
  <c r="I21" i="3"/>
  <c r="I22" i="3" s="1"/>
  <c r="L32" i="6" a="1"/>
  <c r="L32" i="6" s="1"/>
  <c r="E48" i="3"/>
  <c r="E38" i="3" s="1"/>
  <c r="E44" i="3" s="1"/>
  <c r="E52" i="3" s="1"/>
  <c r="L21" i="3"/>
  <c r="L31" i="6" a="1"/>
  <c r="L31" i="6" s="1"/>
  <c r="M21" i="4"/>
  <c r="L26" i="6" a="1"/>
  <c r="L26" i="6" s="1"/>
  <c r="L27" i="6" s="1"/>
  <c r="G21" i="6"/>
  <c r="G22" i="6" s="1"/>
  <c r="H21" i="4"/>
  <c r="C33" i="5"/>
  <c r="F21" i="4"/>
  <c r="E32" i="6" a="1"/>
  <c r="E32" i="6" s="1"/>
  <c r="E31" i="6" a="1"/>
  <c r="E31" i="6" s="1"/>
  <c r="E26" i="6" a="1"/>
  <c r="E26" i="6" s="1"/>
  <c r="E27" i="6" s="1"/>
  <c r="F21" i="3"/>
  <c r="K21" i="6"/>
  <c r="K22" i="6" s="1"/>
  <c r="M21" i="3"/>
  <c r="C21" i="6"/>
  <c r="C22" i="6" s="1"/>
  <c r="E22" i="5"/>
  <c r="M48" i="3"/>
  <c r="M36" i="3" s="1"/>
  <c r="M42" i="3" s="1"/>
  <c r="M50" i="3" s="1"/>
  <c r="K25" i="6" a="1"/>
  <c r="K25" i="6" s="1"/>
  <c r="O21" i="6"/>
  <c r="O22" i="6" s="1"/>
  <c r="K33" i="5"/>
  <c r="P33" i="5"/>
  <c r="J31" i="4" a="1"/>
  <c r="J31" i="4" s="1"/>
  <c r="J29" i="6"/>
  <c r="J21" i="6"/>
  <c r="J22" i="6" s="1"/>
  <c r="O21" i="3"/>
  <c r="K21" i="3"/>
  <c r="N21" i="6"/>
  <c r="N22" i="6" s="1"/>
  <c r="F48" i="3"/>
  <c r="F37" i="3" s="1"/>
  <c r="F43" i="3" s="1"/>
  <c r="F51" i="3" s="1"/>
  <c r="F23" i="6"/>
  <c r="F21" i="6"/>
  <c r="F22" i="6" s="1"/>
  <c r="D29" i="6"/>
  <c r="D21" i="6"/>
  <c r="D22" i="6" s="1"/>
  <c r="G21" i="3"/>
  <c r="D33" i="5"/>
  <c r="E33" i="5"/>
  <c r="M25" i="3" a="1"/>
  <c r="M25" i="3" s="1"/>
  <c r="M27" i="3" s="1"/>
  <c r="O26" i="3" a="1"/>
  <c r="O26" i="3" s="1"/>
  <c r="F32" i="6" a="1"/>
  <c r="F32" i="6" s="1"/>
  <c r="E23" i="3"/>
  <c r="E21" i="3"/>
  <c r="D48" i="3"/>
  <c r="D38" i="3" s="1"/>
  <c r="D44" i="3" s="1"/>
  <c r="D52" i="3" s="1"/>
  <c r="D21" i="3"/>
  <c r="D23" i="4"/>
  <c r="D21" i="4"/>
  <c r="M32" i="3" a="1"/>
  <c r="M32" i="3" s="1"/>
  <c r="I21" i="6"/>
  <c r="I22" i="6" s="1"/>
  <c r="E29" i="6"/>
  <c r="E21" i="6"/>
  <c r="E22" i="6" s="1"/>
  <c r="H21" i="3"/>
  <c r="K23" i="4"/>
  <c r="K21" i="4"/>
  <c r="O21" i="4"/>
  <c r="G21" i="4"/>
  <c r="P21" i="6"/>
  <c r="P22" i="6" s="1"/>
  <c r="N21" i="4"/>
  <c r="C21" i="3"/>
  <c r="L29" i="6"/>
  <c r="L21" i="6"/>
  <c r="L22" i="6" s="1"/>
  <c r="C29" i="6"/>
  <c r="C23" i="4"/>
  <c r="C21" i="4"/>
  <c r="P21" i="3"/>
  <c r="J23" i="4"/>
  <c r="J21" i="4"/>
  <c r="N48" i="3"/>
  <c r="N37" i="3" s="1"/>
  <c r="N43" i="3" s="1"/>
  <c r="N51" i="3" s="1"/>
  <c r="N21" i="3"/>
  <c r="M32" i="4" a="1"/>
  <c r="M32" i="4" s="1"/>
  <c r="M26" i="4" a="1"/>
  <c r="M26" i="4" s="1"/>
  <c r="M27" i="4" s="1"/>
  <c r="L25" i="3" a="1"/>
  <c r="L25" i="3" s="1"/>
  <c r="L27" i="3" s="1"/>
  <c r="M31" i="3" a="1"/>
  <c r="M31" i="3" s="1"/>
  <c r="D25" i="3" a="1"/>
  <c r="D25" i="3" s="1"/>
  <c r="D27" i="3" s="1"/>
  <c r="M31" i="4" a="1"/>
  <c r="M31" i="4" s="1"/>
  <c r="K23" i="6"/>
  <c r="G32" i="4" a="1"/>
  <c r="G32" i="4" s="1"/>
  <c r="O33" i="5"/>
  <c r="L31" i="3" a="1"/>
  <c r="L31" i="3" s="1"/>
  <c r="H33" i="5"/>
  <c r="J25" i="3" a="1"/>
  <c r="J25" i="3" s="1"/>
  <c r="J26" i="3" a="1"/>
  <c r="J26" i="3" s="1"/>
  <c r="G27" i="5"/>
  <c r="C23" i="3"/>
  <c r="E48" i="4"/>
  <c r="E35" i="4" s="1"/>
  <c r="E41" i="4" s="1"/>
  <c r="I23" i="4"/>
  <c r="P27" i="5"/>
  <c r="P5" i="10"/>
  <c r="P5" i="8"/>
  <c r="I48" i="4"/>
  <c r="I36" i="4" s="1"/>
  <c r="I42" i="4" s="1"/>
  <c r="P5" i="3"/>
  <c r="F23" i="3"/>
  <c r="G4" i="5"/>
  <c r="G4" i="11" s="1"/>
  <c r="F4" i="10"/>
  <c r="F4" i="8"/>
  <c r="F33" i="5"/>
  <c r="P32" i="4" a="1"/>
  <c r="P32" i="4" s="1"/>
  <c r="P33" i="4" s="1"/>
  <c r="P26" i="4" a="1"/>
  <c r="P26" i="4" s="1"/>
  <c r="P25" i="4" a="1"/>
  <c r="P25" i="4" s="1"/>
  <c r="F4" i="6"/>
  <c r="N33" i="5"/>
  <c r="H29" i="6"/>
  <c r="K27" i="5"/>
  <c r="P32" i="6" a="1"/>
  <c r="P32" i="6" s="1"/>
  <c r="C23" i="6"/>
  <c r="N48" i="6"/>
  <c r="N48" i="4"/>
  <c r="N36" i="4" s="1"/>
  <c r="N42" i="4" s="1"/>
  <c r="E31" i="4" a="1"/>
  <c r="E31" i="4" s="1"/>
  <c r="J32" i="4" a="1"/>
  <c r="J32" i="4" s="1"/>
  <c r="G31" i="4" a="1"/>
  <c r="G31" i="4" s="1"/>
  <c r="I25" i="4" a="1"/>
  <c r="I25" i="4" s="1"/>
  <c r="E32" i="4" a="1"/>
  <c r="E32" i="4" s="1"/>
  <c r="J48" i="4"/>
  <c r="J38" i="4" s="1"/>
  <c r="J44" i="4" s="1"/>
  <c r="M23" i="4"/>
  <c r="N23" i="3"/>
  <c r="L32" i="3" a="1"/>
  <c r="L32" i="3" s="1"/>
  <c r="F31" i="3" a="1"/>
  <c r="F31" i="3" s="1"/>
  <c r="F32" i="3" a="1"/>
  <c r="F32" i="3" s="1"/>
  <c r="O23" i="3"/>
  <c r="D23" i="3"/>
  <c r="O31" i="3" a="1"/>
  <c r="O31" i="3" s="1"/>
  <c r="O33" i="3" s="1"/>
  <c r="J23" i="3"/>
  <c r="O25" i="3" a="1"/>
  <c r="O25" i="3" s="1"/>
  <c r="F25" i="3" a="1"/>
  <c r="F25" i="3" s="1"/>
  <c r="F27" i="3" s="1"/>
  <c r="D32" i="3" a="1"/>
  <c r="D32" i="3" s="1"/>
  <c r="P28" i="5"/>
  <c r="M48" i="4"/>
  <c r="M36" i="4" s="1"/>
  <c r="M42" i="4" s="1"/>
  <c r="L48" i="4"/>
  <c r="L35" i="4" s="1"/>
  <c r="L41" i="4" s="1"/>
  <c r="D31" i="3" a="1"/>
  <c r="D31" i="3" s="1"/>
  <c r="K26" i="3" a="1"/>
  <c r="K26" i="3" s="1"/>
  <c r="N31" i="4" a="1"/>
  <c r="N31" i="4" s="1"/>
  <c r="D31" i="4" a="1"/>
  <c r="D31" i="4" s="1"/>
  <c r="L23" i="4"/>
  <c r="I48" i="3"/>
  <c r="I38" i="3" s="1"/>
  <c r="I44" i="3" s="1"/>
  <c r="I52" i="3" s="1"/>
  <c r="D26" i="4" a="1"/>
  <c r="D26" i="4" s="1"/>
  <c r="D27" i="4" s="1"/>
  <c r="F31" i="4" a="1"/>
  <c r="F31" i="4" s="1"/>
  <c r="K31" i="3" a="1"/>
  <c r="K31" i="3" s="1"/>
  <c r="K33" i="3" s="1"/>
  <c r="G25" i="3" a="1"/>
  <c r="G25" i="3" s="1"/>
  <c r="F25" i="6" a="1"/>
  <c r="F25" i="6" s="1"/>
  <c r="F27" i="6" s="1"/>
  <c r="L32" i="4" a="1"/>
  <c r="L32" i="4" s="1"/>
  <c r="L33" i="4" s="1"/>
  <c r="G48" i="3"/>
  <c r="G35" i="3" s="1"/>
  <c r="G41" i="3" s="1"/>
  <c r="G49" i="3" s="1"/>
  <c r="D32" i="4" a="1"/>
  <c r="D32" i="4" s="1"/>
  <c r="N26" i="4" a="1"/>
  <c r="N26" i="4" s="1"/>
  <c r="N27" i="4" s="1"/>
  <c r="K23" i="3"/>
  <c r="K25" i="3" a="1"/>
  <c r="K25" i="3" s="1"/>
  <c r="O31" i="4" a="1"/>
  <c r="O31" i="4" s="1"/>
  <c r="N32" i="4" a="1"/>
  <c r="N32" i="4" s="1"/>
  <c r="N33" i="4" s="1"/>
  <c r="K48" i="3"/>
  <c r="K35" i="3" s="1"/>
  <c r="K41" i="3" s="1"/>
  <c r="G32" i="3" a="1"/>
  <c r="G32" i="3" s="1"/>
  <c r="L25" i="4" a="1"/>
  <c r="L25" i="4" s="1"/>
  <c r="I25" i="3" a="1"/>
  <c r="I25" i="3" s="1"/>
  <c r="I27" i="3" s="1"/>
  <c r="O48" i="3"/>
  <c r="O37" i="3" s="1"/>
  <c r="O43" i="3" s="1"/>
  <c r="O51" i="3" s="1"/>
  <c r="F31" i="6" a="1"/>
  <c r="F31" i="6" s="1"/>
  <c r="P25" i="3" a="1"/>
  <c r="P25" i="3" s="1"/>
  <c r="P27" i="3" s="1"/>
  <c r="I31" i="3" a="1"/>
  <c r="I31" i="3" s="1"/>
  <c r="I32" i="3" a="1"/>
  <c r="I32" i="3" s="1"/>
  <c r="I23" i="3"/>
  <c r="E25" i="4" a="1"/>
  <c r="E25" i="4" s="1"/>
  <c r="E27" i="4" s="1"/>
  <c r="K26" i="6" a="1"/>
  <c r="K26" i="6" s="1"/>
  <c r="I26" i="6" a="1"/>
  <c r="I26" i="6" s="1"/>
  <c r="I27" i="6" s="1"/>
  <c r="C31" i="6" a="1"/>
  <c r="C31" i="6" s="1"/>
  <c r="C32" i="6" a="1"/>
  <c r="C32" i="6" s="1"/>
  <c r="O23" i="4"/>
  <c r="G23" i="4"/>
  <c r="P32" i="3" a="1"/>
  <c r="P32" i="3" s="1"/>
  <c r="P25" i="6" a="1"/>
  <c r="P25" i="6" s="1"/>
  <c r="P27" i="6" s="1"/>
  <c r="G31" i="3" a="1"/>
  <c r="G31" i="3" s="1"/>
  <c r="M23" i="3"/>
  <c r="I29" i="6"/>
  <c r="C26" i="6" a="1"/>
  <c r="C26" i="6" s="1"/>
  <c r="I32" i="6" a="1"/>
  <c r="I32" i="6" s="1"/>
  <c r="J25" i="6" a="1"/>
  <c r="J25" i="6" s="1"/>
  <c r="J27" i="6" s="1"/>
  <c r="N23" i="4"/>
  <c r="P31" i="3" a="1"/>
  <c r="P31" i="3" s="1"/>
  <c r="G23" i="3"/>
  <c r="P23" i="3"/>
  <c r="J33" i="5"/>
  <c r="H23" i="4"/>
  <c r="C48" i="6"/>
  <c r="C37" i="6" s="1" a="1"/>
  <c r="C37" i="6" s="1"/>
  <c r="C43" i="6" s="1"/>
  <c r="C51" i="6" s="1"/>
  <c r="J32" i="6" a="1"/>
  <c r="J32" i="6" s="1"/>
  <c r="J48" i="3"/>
  <c r="J35" i="3" s="1"/>
  <c r="J31" i="3" a="1"/>
  <c r="J31" i="3" s="1"/>
  <c r="J33" i="3" s="1"/>
  <c r="J31" i="6" a="1"/>
  <c r="J31" i="6" s="1"/>
  <c r="K32" i="6" a="1"/>
  <c r="K32" i="6" s="1"/>
  <c r="K33" i="6" s="1"/>
  <c r="N26" i="6" a="1"/>
  <c r="N26" i="6" s="1"/>
  <c r="N29" i="6"/>
  <c r="P31" i="6" a="1"/>
  <c r="P31" i="6" s="1"/>
  <c r="K29" i="6"/>
  <c r="F29" i="6"/>
  <c r="H48" i="4"/>
  <c r="H35" i="4" s="1"/>
  <c r="H41" i="4" s="1"/>
  <c r="L23" i="3"/>
  <c r="G48" i="4"/>
  <c r="G37" i="4" s="1"/>
  <c r="G43" i="4" s="1"/>
  <c r="L48" i="3"/>
  <c r="L38" i="3" s="1"/>
  <c r="L44" i="3" s="1"/>
  <c r="L52" i="3" s="1"/>
  <c r="O48" i="4"/>
  <c r="O36" i="4" s="1"/>
  <c r="O42" i="4" s="1"/>
  <c r="N32" i="6" a="1"/>
  <c r="N32" i="6" s="1"/>
  <c r="N33" i="6" s="1"/>
  <c r="O29" i="6"/>
  <c r="F48" i="6"/>
  <c r="G29" i="6"/>
  <c r="N25" i="6" a="1"/>
  <c r="N25" i="6" s="1"/>
  <c r="P48" i="3"/>
  <c r="P35" i="3" s="1"/>
  <c r="P48" i="6"/>
  <c r="P23" i="6"/>
  <c r="P29" i="6"/>
  <c r="P48" i="4"/>
  <c r="P23" i="4"/>
  <c r="M29" i="6"/>
  <c r="C48" i="4"/>
  <c r="C46" i="4" s="1"/>
  <c r="H31" i="6" a="1"/>
  <c r="H31" i="6" s="1"/>
  <c r="D48" i="4"/>
  <c r="D38" i="4" s="1"/>
  <c r="D44" i="4" s="1"/>
  <c r="F25" i="4" a="1"/>
  <c r="F25" i="4" s="1"/>
  <c r="F27" i="4" s="1"/>
  <c r="C32" i="3" a="1"/>
  <c r="C32" i="3" s="1"/>
  <c r="C31" i="3" a="1"/>
  <c r="C31" i="3" s="1"/>
  <c r="C26" i="3" a="1"/>
  <c r="C26" i="3" s="1"/>
  <c r="C27" i="3" s="1"/>
  <c r="H48" i="3"/>
  <c r="H35" i="3" s="1"/>
  <c r="H41" i="3" s="1"/>
  <c r="H49" i="3" s="1"/>
  <c r="I31" i="6" a="1"/>
  <c r="I31" i="6" s="1"/>
  <c r="C48" i="3"/>
  <c r="C35" i="3" s="1"/>
  <c r="O26" i="4" a="1"/>
  <c r="O26" i="4" s="1"/>
  <c r="O27" i="4" s="1"/>
  <c r="E23" i="4"/>
  <c r="F23" i="4"/>
  <c r="G26" i="4" a="1"/>
  <c r="G26" i="4" s="1"/>
  <c r="G27" i="4" s="1"/>
  <c r="K48" i="6"/>
  <c r="H26" i="6" a="1"/>
  <c r="H26" i="6" s="1"/>
  <c r="H27" i="6" s="1"/>
  <c r="K28" i="5"/>
  <c r="O32" i="4" a="1"/>
  <c r="O32" i="4" s="1"/>
  <c r="F48" i="4"/>
  <c r="F35" i="4" s="1"/>
  <c r="F41" i="4" s="1"/>
  <c r="F32" i="4" a="1"/>
  <c r="F32" i="4" s="1"/>
  <c r="H32" i="6" a="1"/>
  <c r="H32" i="6" s="1"/>
  <c r="N23" i="6"/>
  <c r="O48" i="6"/>
  <c r="O23" i="6"/>
  <c r="I48" i="6"/>
  <c r="I23" i="6"/>
  <c r="H48" i="6"/>
  <c r="H23" i="6"/>
  <c r="D23" i="6"/>
  <c r="D48" i="6"/>
  <c r="G32" i="6" a="1"/>
  <c r="G32" i="6" s="1"/>
  <c r="G25" i="6" a="1"/>
  <c r="G25" i="6" s="1"/>
  <c r="G31" i="6" a="1"/>
  <c r="G31" i="6" s="1"/>
  <c r="G26" i="6" a="1"/>
  <c r="G26" i="6" s="1"/>
  <c r="L23" i="6"/>
  <c r="L48" i="6"/>
  <c r="M23" i="6"/>
  <c r="M48" i="6"/>
  <c r="G48" i="6"/>
  <c r="G23" i="6"/>
  <c r="J48" i="6"/>
  <c r="J23" i="6"/>
  <c r="E23" i="6"/>
  <c r="E48" i="6"/>
  <c r="O32" i="6" a="1"/>
  <c r="O32" i="6" s="1"/>
  <c r="O25" i="6" a="1"/>
  <c r="O25" i="6" s="1"/>
  <c r="O27" i="6" s="1"/>
  <c r="O31" i="6" a="1"/>
  <c r="O31" i="6" s="1"/>
  <c r="H23" i="3"/>
  <c r="H32" i="3" a="1"/>
  <c r="H32" i="3" s="1"/>
  <c r="H26" i="3" a="1"/>
  <c r="H26" i="3" s="1"/>
  <c r="H27" i="3" s="1"/>
  <c r="H31" i="3" a="1"/>
  <c r="H31" i="3" s="1"/>
  <c r="C28" i="5"/>
  <c r="L27" i="5"/>
  <c r="E28" i="5"/>
  <c r="C27" i="5"/>
  <c r="I28" i="5"/>
  <c r="J27" i="5"/>
  <c r="J28" i="5"/>
  <c r="O28" i="5"/>
  <c r="H27" i="5"/>
  <c r="H28" i="5"/>
  <c r="L28" i="5"/>
  <c r="F27" i="5"/>
  <c r="F28" i="5"/>
  <c r="D27" i="5"/>
  <c r="D28" i="5"/>
  <c r="G28" i="5"/>
  <c r="N27" i="5"/>
  <c r="N28" i="5"/>
  <c r="M28" i="5"/>
  <c r="E27" i="5"/>
  <c r="I27" i="5"/>
  <c r="O27" i="5"/>
  <c r="M33" i="5"/>
  <c r="G33" i="5"/>
  <c r="D11" i="8" a="1"/>
  <c r="C11" i="8" a="1"/>
  <c r="D11" i="8" l="1"/>
  <c r="K36" i="4"/>
  <c r="K42" i="4" s="1"/>
  <c r="J28" i="4"/>
  <c r="N27" i="3"/>
  <c r="C8" i="7"/>
  <c r="C11" i="8"/>
  <c r="K38" i="4"/>
  <c r="K44" i="4" s="1"/>
  <c r="K52" i="4" s="1"/>
  <c r="K37" i="4"/>
  <c r="K43" i="4" s="1"/>
  <c r="K51" i="4" s="1"/>
  <c r="F38" i="3"/>
  <c r="F44" i="3" s="1"/>
  <c r="F52" i="3" s="1"/>
  <c r="M33" i="6"/>
  <c r="E28" i="6"/>
  <c r="L28" i="6"/>
  <c r="F35" i="3"/>
  <c r="F41" i="3" s="1"/>
  <c r="F49" i="3" s="1"/>
  <c r="D27" i="6"/>
  <c r="E33" i="6"/>
  <c r="N28" i="3"/>
  <c r="L33" i="6"/>
  <c r="I35" i="4"/>
  <c r="I41" i="4" s="1"/>
  <c r="I49" i="4" s="1"/>
  <c r="E35" i="3"/>
  <c r="E41" i="3" s="1"/>
  <c r="E49" i="3" s="1"/>
  <c r="M36" i="5" a="1"/>
  <c r="M36" i="5" s="1"/>
  <c r="M42" i="5" s="1"/>
  <c r="M50" i="5" s="1"/>
  <c r="H27" i="4"/>
  <c r="C27" i="4"/>
  <c r="E37" i="3"/>
  <c r="E43" i="3" s="1"/>
  <c r="E51" i="3" s="1"/>
  <c r="I38" i="4"/>
  <c r="I44" i="4" s="1"/>
  <c r="I52" i="4" s="1"/>
  <c r="M28" i="6"/>
  <c r="D35" i="3"/>
  <c r="D41" i="3" s="1"/>
  <c r="D49" i="3" s="1"/>
  <c r="K33" i="4"/>
  <c r="M33" i="3"/>
  <c r="G37" i="3"/>
  <c r="G43" i="3" s="1"/>
  <c r="G51" i="3" s="1"/>
  <c r="D28" i="6"/>
  <c r="I37" i="4"/>
  <c r="I43" i="4" s="1"/>
  <c r="I51" i="4" s="1"/>
  <c r="G51" i="4"/>
  <c r="N50" i="4"/>
  <c r="K50" i="4"/>
  <c r="I50" i="4"/>
  <c r="F49" i="4"/>
  <c r="M50" i="4"/>
  <c r="D52" i="4"/>
  <c r="H49" i="4"/>
  <c r="L27" i="4"/>
  <c r="J52" i="4"/>
  <c r="I27" i="4"/>
  <c r="C28" i="4"/>
  <c r="I22" i="4"/>
  <c r="O50" i="4"/>
  <c r="E49" i="4"/>
  <c r="K28" i="4"/>
  <c r="G38" i="3"/>
  <c r="G44" i="3" s="1"/>
  <c r="G52" i="3" s="1"/>
  <c r="L28" i="3"/>
  <c r="E27" i="3"/>
  <c r="E36" i="3"/>
  <c r="E42" i="3" s="1"/>
  <c r="E50" i="3" s="1"/>
  <c r="E28" i="3"/>
  <c r="H28" i="4"/>
  <c r="K27" i="6"/>
  <c r="K36" i="3"/>
  <c r="K42" i="3" s="1"/>
  <c r="K50" i="3" s="1"/>
  <c r="D35" i="4"/>
  <c r="D41" i="4" s="1"/>
  <c r="M28" i="3"/>
  <c r="F33" i="3"/>
  <c r="P27" i="4"/>
  <c r="O37" i="4"/>
  <c r="O43" i="4" s="1"/>
  <c r="J27" i="3"/>
  <c r="N38" i="3"/>
  <c r="N44" i="3" s="1"/>
  <c r="N52" i="3" s="1"/>
  <c r="L33" i="3"/>
  <c r="F36" i="3"/>
  <c r="F42" i="3" s="1"/>
  <c r="F50" i="3" s="1"/>
  <c r="K38" i="3"/>
  <c r="K44" i="3" s="1"/>
  <c r="K52" i="3" s="1"/>
  <c r="K37" i="3"/>
  <c r="K43" i="3" s="1"/>
  <c r="K51" i="3" s="1"/>
  <c r="J35" i="4"/>
  <c r="J41" i="4" s="1"/>
  <c r="F33" i="6"/>
  <c r="F35" i="6" a="1"/>
  <c r="F35" i="6" s="1"/>
  <c r="F41" i="6" s="1"/>
  <c r="F49" i="6" s="1"/>
  <c r="M38" i="3"/>
  <c r="M44" i="3" s="1"/>
  <c r="M52" i="3" s="1"/>
  <c r="O27" i="3"/>
  <c r="M35" i="3"/>
  <c r="M41" i="3" s="1"/>
  <c r="M37" i="3"/>
  <c r="M43" i="3" s="1"/>
  <c r="M51" i="3" s="1"/>
  <c r="G33" i="3"/>
  <c r="J28" i="3"/>
  <c r="M33" i="4"/>
  <c r="I37" i="3"/>
  <c r="I43" i="3" s="1"/>
  <c r="I51" i="3" s="1"/>
  <c r="I35" i="3"/>
  <c r="I41" i="3" s="1"/>
  <c r="I49" i="3" s="1"/>
  <c r="M28" i="4"/>
  <c r="D36" i="3"/>
  <c r="D42" i="3" s="1"/>
  <c r="D50" i="3" s="1"/>
  <c r="O38" i="4"/>
  <c r="O44" i="4" s="1"/>
  <c r="D28" i="3"/>
  <c r="D37" i="3"/>
  <c r="D43" i="3" s="1"/>
  <c r="D51" i="3" s="1"/>
  <c r="O35" i="4"/>
  <c r="O41" i="4" s="1"/>
  <c r="N36" i="3"/>
  <c r="N42" i="3" s="1"/>
  <c r="N50" i="3" s="1"/>
  <c r="N35" i="3"/>
  <c r="N41" i="3" s="1"/>
  <c r="N49" i="3" s="1"/>
  <c r="G35" i="5" a="1"/>
  <c r="G35" i="5" s="1"/>
  <c r="J33" i="4"/>
  <c r="E36" i="4"/>
  <c r="E42" i="4" s="1"/>
  <c r="E38" i="4"/>
  <c r="E44" i="4" s="1"/>
  <c r="E37" i="4"/>
  <c r="E43" i="4" s="1"/>
  <c r="G33" i="4"/>
  <c r="M38" i="4"/>
  <c r="M44" i="4" s="1"/>
  <c r="P35" i="5" a="1"/>
  <c r="P35" i="5" s="1"/>
  <c r="P41" i="5" s="1"/>
  <c r="P49" i="5" s="1"/>
  <c r="C28" i="6"/>
  <c r="F28" i="3"/>
  <c r="M38" i="5" a="1"/>
  <c r="M38" i="5" s="1"/>
  <c r="M44" i="5" s="1"/>
  <c r="M52" i="5" s="1"/>
  <c r="J36" i="4"/>
  <c r="J42" i="4" s="1"/>
  <c r="P28" i="4"/>
  <c r="G38" i="5" a="1"/>
  <c r="G38" i="5" s="1"/>
  <c r="M37" i="5" a="1"/>
  <c r="M37" i="5" s="1"/>
  <c r="M43" i="5" s="1"/>
  <c r="M51" i="5" s="1"/>
  <c r="G36" i="3"/>
  <c r="G42" i="3" s="1"/>
  <c r="G50" i="3" s="1"/>
  <c r="J37" i="4"/>
  <c r="J43" i="4" s="1"/>
  <c r="G36" i="5" a="1"/>
  <c r="G36" i="5" s="1"/>
  <c r="G42" i="5" s="1"/>
  <c r="G50" i="5" s="1"/>
  <c r="F37" i="5" a="1"/>
  <c r="F37" i="5" s="1"/>
  <c r="F43" i="5" s="1"/>
  <c r="F51" i="5" s="1"/>
  <c r="F35" i="5" a="1"/>
  <c r="F35" i="5" s="1"/>
  <c r="F41" i="5" s="1"/>
  <c r="F49" i="5" s="1"/>
  <c r="F36" i="5" a="1"/>
  <c r="F36" i="5" s="1"/>
  <c r="F42" i="5" s="1"/>
  <c r="F50" i="5" s="1"/>
  <c r="F38" i="5" a="1"/>
  <c r="F38" i="5" s="1"/>
  <c r="F44" i="5" s="1"/>
  <c r="F52" i="5" s="1"/>
  <c r="C38" i="5" a="1"/>
  <c r="C38" i="5" s="1"/>
  <c r="C44" i="5" s="1"/>
  <c r="C52" i="5" s="1"/>
  <c r="C36" i="5" a="1"/>
  <c r="C36" i="5" s="1"/>
  <c r="C42" i="5" s="1"/>
  <c r="C50" i="5" s="1"/>
  <c r="C37" i="5" a="1"/>
  <c r="C37" i="5" s="1"/>
  <c r="C43" i="5" s="1"/>
  <c r="C51" i="5" s="1"/>
  <c r="C35" i="5" a="1"/>
  <c r="C35" i="5" s="1"/>
  <c r="C41" i="5" s="1"/>
  <c r="C49" i="5" s="1"/>
  <c r="I36" i="3"/>
  <c r="I42" i="3" s="1"/>
  <c r="I50" i="3" s="1"/>
  <c r="J33" i="6"/>
  <c r="G37" i="5" a="1"/>
  <c r="G37" i="5" s="1"/>
  <c r="G43" i="5" s="1"/>
  <c r="G51" i="5" s="1"/>
  <c r="H4" i="5"/>
  <c r="H4" i="11" s="1"/>
  <c r="G4" i="10"/>
  <c r="G4" i="8"/>
  <c r="G4" i="4"/>
  <c r="G4" i="3"/>
  <c r="G4" i="6"/>
  <c r="N37" i="4"/>
  <c r="N43" i="4" s="1"/>
  <c r="M35" i="5" a="1"/>
  <c r="M35" i="5" s="1"/>
  <c r="M41" i="5" s="1"/>
  <c r="M49" i="5" s="1"/>
  <c r="H38" i="5" a="1"/>
  <c r="H38" i="5" s="1"/>
  <c r="H44" i="5" s="1"/>
  <c r="H52" i="5" s="1"/>
  <c r="H35" i="5" a="1"/>
  <c r="H35" i="5" s="1"/>
  <c r="H37" i="5" a="1"/>
  <c r="H37" i="5" s="1"/>
  <c r="H43" i="5" s="1"/>
  <c r="H51" i="5" s="1"/>
  <c r="H36" i="5" a="1"/>
  <c r="H36" i="5" s="1"/>
  <c r="H42" i="5" s="1"/>
  <c r="H50" i="5" s="1"/>
  <c r="J37" i="3"/>
  <c r="J43" i="3" s="1"/>
  <c r="J51" i="3" s="1"/>
  <c r="N35" i="6" a="1"/>
  <c r="N35" i="6" s="1"/>
  <c r="N41" i="6" s="1"/>
  <c r="N49" i="6" s="1"/>
  <c r="L36" i="5" a="1"/>
  <c r="L36" i="5" s="1"/>
  <c r="L35" i="5" a="1"/>
  <c r="L35" i="5" s="1"/>
  <c r="L41" i="5" s="1"/>
  <c r="L49" i="5" s="1"/>
  <c r="L37" i="5" a="1"/>
  <c r="L37" i="5" s="1"/>
  <c r="L43" i="5" s="1"/>
  <c r="L51" i="5" s="1"/>
  <c r="L38" i="5" a="1"/>
  <c r="L38" i="5" s="1"/>
  <c r="L44" i="5" s="1"/>
  <c r="L52" i="5" s="1"/>
  <c r="N38" i="5" a="1"/>
  <c r="N38" i="5" s="1"/>
  <c r="N44" i="5" s="1"/>
  <c r="N52" i="5" s="1"/>
  <c r="N35" i="5" a="1"/>
  <c r="N35" i="5" s="1"/>
  <c r="N41" i="5" s="1"/>
  <c r="N49" i="5" s="1"/>
  <c r="N36" i="5" a="1"/>
  <c r="N36" i="5" s="1"/>
  <c r="N42" i="5" s="1"/>
  <c r="N50" i="5" s="1"/>
  <c r="N37" i="5" a="1"/>
  <c r="N37" i="5" s="1"/>
  <c r="N43" i="5" s="1"/>
  <c r="N51" i="5" s="1"/>
  <c r="K37" i="5" a="1"/>
  <c r="K37" i="5" s="1"/>
  <c r="K43" i="5" s="1"/>
  <c r="K51" i="5" s="1"/>
  <c r="K36" i="5" a="1"/>
  <c r="K36" i="5" s="1"/>
  <c r="K42" i="5" s="1"/>
  <c r="K50" i="5" s="1"/>
  <c r="K38" i="5" a="1"/>
  <c r="K38" i="5" s="1"/>
  <c r="K44" i="5" s="1"/>
  <c r="K52" i="5" s="1"/>
  <c r="K35" i="5" a="1"/>
  <c r="K35" i="5" s="1"/>
  <c r="K41" i="5" s="1"/>
  <c r="O35" i="5" a="1"/>
  <c r="O35" i="5" s="1"/>
  <c r="O41" i="5" s="1"/>
  <c r="O49" i="5" s="1"/>
  <c r="O38" i="5" a="1"/>
  <c r="O38" i="5" s="1"/>
  <c r="O44" i="5" s="1"/>
  <c r="O52" i="5" s="1"/>
  <c r="O37" i="5" a="1"/>
  <c r="O37" i="5" s="1"/>
  <c r="O43" i="5" s="1"/>
  <c r="O51" i="5" s="1"/>
  <c r="O36" i="5" a="1"/>
  <c r="O36" i="5" s="1"/>
  <c r="O42" i="5" s="1"/>
  <c r="O50" i="5" s="1"/>
  <c r="I38" i="5" a="1"/>
  <c r="I38" i="5" s="1"/>
  <c r="I44" i="5" s="1"/>
  <c r="I52" i="5" s="1"/>
  <c r="I37" i="5" a="1"/>
  <c r="I37" i="5" s="1"/>
  <c r="I43" i="5" s="1"/>
  <c r="I51" i="5" s="1"/>
  <c r="I35" i="5" a="1"/>
  <c r="I35" i="5" s="1"/>
  <c r="I41" i="5" s="1"/>
  <c r="I49" i="5" s="1"/>
  <c r="I36" i="5" a="1"/>
  <c r="I36" i="5" s="1"/>
  <c r="I42" i="5" s="1"/>
  <c r="I50" i="5" s="1"/>
  <c r="D36" i="5" a="1"/>
  <c r="D36" i="5" s="1"/>
  <c r="D42" i="5" s="1"/>
  <c r="D50" i="5" s="1"/>
  <c r="D38" i="5" a="1"/>
  <c r="D38" i="5" s="1"/>
  <c r="D44" i="5" s="1"/>
  <c r="D52" i="5" s="1"/>
  <c r="D35" i="5" a="1"/>
  <c r="D35" i="5" s="1"/>
  <c r="D41" i="5" s="1"/>
  <c r="D49" i="5" s="1"/>
  <c r="D37" i="5" a="1"/>
  <c r="D37" i="5" s="1"/>
  <c r="D43" i="5" s="1"/>
  <c r="D51" i="5" s="1"/>
  <c r="J38" i="5" a="1"/>
  <c r="J38" i="5" s="1"/>
  <c r="J44" i="5" s="1"/>
  <c r="J52" i="5" s="1"/>
  <c r="J37" i="5" a="1"/>
  <c r="J37" i="5" s="1"/>
  <c r="J43" i="5" s="1"/>
  <c r="J51" i="5" s="1"/>
  <c r="J36" i="5" a="1"/>
  <c r="J36" i="5" s="1"/>
  <c r="J42" i="5" s="1"/>
  <c r="J50" i="5" s="1"/>
  <c r="J35" i="5" a="1"/>
  <c r="J35" i="5" s="1"/>
  <c r="J41" i="5" s="1"/>
  <c r="J49" i="5" s="1"/>
  <c r="J36" i="3"/>
  <c r="J42" i="3" s="1"/>
  <c r="J50" i="3" s="1"/>
  <c r="G28" i="3"/>
  <c r="C46" i="6"/>
  <c r="N37" i="6" a="1"/>
  <c r="N37" i="6" s="1"/>
  <c r="N43" i="6" s="1"/>
  <c r="N51" i="6" s="1"/>
  <c r="N38" i="6" a="1"/>
  <c r="N38" i="6" s="1"/>
  <c r="N44" i="6" s="1"/>
  <c r="N52" i="6" s="1"/>
  <c r="P33" i="6"/>
  <c r="I28" i="4"/>
  <c r="H36" i="4"/>
  <c r="H42" i="4" s="1"/>
  <c r="D28" i="4"/>
  <c r="H37" i="4"/>
  <c r="H43" i="4" s="1"/>
  <c r="F33" i="4"/>
  <c r="F28" i="4"/>
  <c r="D36" i="4"/>
  <c r="D42" i="4" s="1"/>
  <c r="D37" i="4"/>
  <c r="D43" i="4" s="1"/>
  <c r="H38" i="4"/>
  <c r="H44" i="4" s="1"/>
  <c r="E33" i="4"/>
  <c r="K27" i="3"/>
  <c r="K28" i="3"/>
  <c r="D33" i="3"/>
  <c r="I28" i="3"/>
  <c r="O28" i="3"/>
  <c r="C33" i="3"/>
  <c r="F37" i="6" a="1"/>
  <c r="F37" i="6" s="1"/>
  <c r="F43" i="6" s="1"/>
  <c r="F51" i="6" s="1"/>
  <c r="N36" i="6" a="1"/>
  <c r="N36" i="6" s="1"/>
  <c r="N42" i="6" s="1"/>
  <c r="N50" i="6" s="1"/>
  <c r="H28" i="6"/>
  <c r="L36" i="4"/>
  <c r="L42" i="4" s="1"/>
  <c r="M37" i="4"/>
  <c r="M43" i="4" s="1"/>
  <c r="O28" i="4"/>
  <c r="D33" i="4"/>
  <c r="F37" i="4"/>
  <c r="F43" i="4" s="1"/>
  <c r="F36" i="4"/>
  <c r="F42" i="4" s="1"/>
  <c r="N38" i="4"/>
  <c r="N44" i="4" s="1"/>
  <c r="N35" i="4"/>
  <c r="N41" i="4" s="1"/>
  <c r="J41" i="3"/>
  <c r="J49" i="3" s="1"/>
  <c r="J38" i="3"/>
  <c r="J44" i="3" s="1"/>
  <c r="J52" i="3" s="1"/>
  <c r="O36" i="3"/>
  <c r="O42" i="3" s="1"/>
  <c r="O50" i="3" s="1"/>
  <c r="G27" i="3"/>
  <c r="P37" i="5" a="1"/>
  <c r="P37" i="5" s="1"/>
  <c r="P43" i="5" s="1"/>
  <c r="P51" i="5" s="1"/>
  <c r="P36" i="5" a="1"/>
  <c r="P36" i="5" s="1"/>
  <c r="P42" i="5" s="1"/>
  <c r="P50" i="5" s="1"/>
  <c r="P38" i="5" a="1"/>
  <c r="P38" i="5" s="1"/>
  <c r="P44" i="5" s="1"/>
  <c r="P52" i="5" s="1"/>
  <c r="E28" i="4"/>
  <c r="E35" i="5" a="1"/>
  <c r="E35" i="5" s="1"/>
  <c r="E41" i="5" s="1"/>
  <c r="E49" i="5" s="1"/>
  <c r="E37" i="5" a="1"/>
  <c r="E37" i="5" s="1"/>
  <c r="E43" i="5" s="1"/>
  <c r="E51" i="5" s="1"/>
  <c r="E38" i="5" a="1"/>
  <c r="E38" i="5" s="1"/>
  <c r="E44" i="5" s="1"/>
  <c r="E52" i="5" s="1"/>
  <c r="E36" i="5" a="1"/>
  <c r="E36" i="5" s="1"/>
  <c r="E42" i="5" s="1"/>
  <c r="E50" i="5" s="1"/>
  <c r="P38" i="3"/>
  <c r="P44" i="3" s="1"/>
  <c r="P52" i="3" s="1"/>
  <c r="P36" i="3"/>
  <c r="P42" i="3" s="1"/>
  <c r="P50" i="3" s="1"/>
  <c r="L37" i="4"/>
  <c r="L43" i="4" s="1"/>
  <c r="L38" i="4"/>
  <c r="L44" i="4" s="1"/>
  <c r="L28" i="4"/>
  <c r="P28" i="3"/>
  <c r="P37" i="3"/>
  <c r="P43" i="3" s="1"/>
  <c r="P51" i="3" s="1"/>
  <c r="P33" i="3"/>
  <c r="M35" i="4"/>
  <c r="M41" i="4" s="1"/>
  <c r="G28" i="4"/>
  <c r="O33" i="4"/>
  <c r="C35" i="4"/>
  <c r="C41" i="4" s="1"/>
  <c r="J28" i="6"/>
  <c r="I33" i="3"/>
  <c r="O38" i="3"/>
  <c r="O44" i="3" s="1"/>
  <c r="O52" i="3" s="1"/>
  <c r="P28" i="6"/>
  <c r="I28" i="6"/>
  <c r="L37" i="3"/>
  <c r="L43" i="3" s="1"/>
  <c r="L51" i="3" s="1"/>
  <c r="K28" i="6"/>
  <c r="F28" i="6"/>
  <c r="F38" i="4"/>
  <c r="F44" i="4" s="1"/>
  <c r="L36" i="3"/>
  <c r="L42" i="3" s="1"/>
  <c r="L50" i="3" s="1"/>
  <c r="O35" i="3"/>
  <c r="I33" i="6"/>
  <c r="N28" i="4"/>
  <c r="C35" i="6" a="1"/>
  <c r="C35" i="6" s="1"/>
  <c r="C41" i="6" s="1"/>
  <c r="C49" i="6" s="1"/>
  <c r="C33" i="6"/>
  <c r="G35" i="4"/>
  <c r="G41" i="4" s="1"/>
  <c r="C37" i="4"/>
  <c r="C43" i="4" s="1"/>
  <c r="C36" i="6" a="1"/>
  <c r="C36" i="6" s="1"/>
  <c r="C42" i="6" s="1"/>
  <c r="C50" i="6" s="1"/>
  <c r="C38" i="4"/>
  <c r="C44" i="4" s="1"/>
  <c r="G36" i="4"/>
  <c r="G42" i="4" s="1"/>
  <c r="C36" i="4"/>
  <c r="C42" i="4" s="1"/>
  <c r="C38" i="6" a="1"/>
  <c r="C38" i="6" s="1"/>
  <c r="C44" i="6" s="1"/>
  <c r="C52" i="6" s="1"/>
  <c r="G38" i="4"/>
  <c r="G44" i="4" s="1"/>
  <c r="C28" i="3"/>
  <c r="C38" i="3"/>
  <c r="C44" i="3" s="1"/>
  <c r="C52" i="3" s="1"/>
  <c r="L35" i="3"/>
  <c r="L41" i="3" s="1"/>
  <c r="C27" i="6"/>
  <c r="F36" i="6" a="1"/>
  <c r="F36" i="6" s="1"/>
  <c r="F42" i="6" s="1"/>
  <c r="F50" i="6" s="1"/>
  <c r="C46" i="3"/>
  <c r="N28" i="6"/>
  <c r="N27" i="6"/>
  <c r="H38" i="3"/>
  <c r="H44" i="3" s="1"/>
  <c r="H52" i="3" s="1"/>
  <c r="H37" i="3"/>
  <c r="H43" i="3" s="1"/>
  <c r="H51" i="3" s="1"/>
  <c r="H36" i="3"/>
  <c r="H42" i="3" s="1"/>
  <c r="H50" i="3" s="1"/>
  <c r="H28" i="3"/>
  <c r="F38" i="6" a="1"/>
  <c r="F38" i="6" s="1"/>
  <c r="F44" i="6" s="1"/>
  <c r="F52" i="6" s="1"/>
  <c r="G35" i="6" a="1"/>
  <c r="G35" i="6" s="1"/>
  <c r="G41" i="6" s="1"/>
  <c r="G37" i="6" a="1"/>
  <c r="G37" i="6" s="1"/>
  <c r="G43" i="6" s="1"/>
  <c r="G51" i="6" s="1"/>
  <c r="G38" i="6" a="1"/>
  <c r="G38" i="6" s="1"/>
  <c r="G44" i="6" s="1"/>
  <c r="G52" i="6" s="1"/>
  <c r="G36" i="6" a="1"/>
  <c r="G36" i="6" s="1"/>
  <c r="G42" i="6" s="1"/>
  <c r="G50" i="6" s="1"/>
  <c r="O37" i="6" a="1"/>
  <c r="O37" i="6" s="1"/>
  <c r="O43" i="6" s="1"/>
  <c r="O51" i="6" s="1"/>
  <c r="O35" i="6" a="1"/>
  <c r="O35" i="6" s="1"/>
  <c r="O38" i="6" a="1"/>
  <c r="O38" i="6" s="1"/>
  <c r="O44" i="6" s="1"/>
  <c r="O52" i="6" s="1"/>
  <c r="O36" i="6" a="1"/>
  <c r="O36" i="6" s="1"/>
  <c r="O42" i="6" s="1"/>
  <c r="O50" i="6" s="1"/>
  <c r="H33" i="6"/>
  <c r="L38" i="6" a="1"/>
  <c r="L38" i="6" s="1"/>
  <c r="L44" i="6" s="1"/>
  <c r="L52" i="6" s="1"/>
  <c r="L36" i="6" a="1"/>
  <c r="L36" i="6" s="1"/>
  <c r="L42" i="6" s="1"/>
  <c r="L50" i="6" s="1"/>
  <c r="L37" i="6" a="1"/>
  <c r="L37" i="6" s="1"/>
  <c r="L43" i="6" s="1"/>
  <c r="L51" i="6" s="1"/>
  <c r="L35" i="6" a="1"/>
  <c r="L35" i="6" s="1"/>
  <c r="D38" i="6" a="1"/>
  <c r="D38" i="6" s="1"/>
  <c r="D44" i="6" s="1"/>
  <c r="D52" i="6" s="1"/>
  <c r="D36" i="6" a="1"/>
  <c r="D36" i="6" s="1"/>
  <c r="D42" i="6" s="1"/>
  <c r="D50" i="6" s="1"/>
  <c r="D35" i="6" a="1"/>
  <c r="D35" i="6" s="1"/>
  <c r="D41" i="6" s="1"/>
  <c r="D37" i="6" a="1"/>
  <c r="D37" i="6" s="1"/>
  <c r="D43" i="6" s="1"/>
  <c r="D51" i="6" s="1"/>
  <c r="K38" i="6" a="1"/>
  <c r="K38" i="6" s="1"/>
  <c r="K44" i="6" s="1"/>
  <c r="K52" i="6" s="1"/>
  <c r="K36" i="6" a="1"/>
  <c r="K36" i="6" s="1"/>
  <c r="K42" i="6" s="1"/>
  <c r="K50" i="6" s="1"/>
  <c r="K37" i="6" a="1"/>
  <c r="K37" i="6" s="1"/>
  <c r="K43" i="6" s="1"/>
  <c r="K51" i="6" s="1"/>
  <c r="K35" i="6" a="1"/>
  <c r="K35" i="6" s="1"/>
  <c r="K41" i="6" s="1"/>
  <c r="K49" i="6" s="1"/>
  <c r="H37" i="6" a="1"/>
  <c r="H37" i="6" s="1"/>
  <c r="H43" i="6" s="1"/>
  <c r="H51" i="6" s="1"/>
  <c r="H38" i="6" a="1"/>
  <c r="H38" i="6" s="1"/>
  <c r="H44" i="6" s="1"/>
  <c r="H52" i="6" s="1"/>
  <c r="H36" i="6" a="1"/>
  <c r="H36" i="6" s="1"/>
  <c r="H42" i="6" s="1"/>
  <c r="H50" i="6" s="1"/>
  <c r="H35" i="6" a="1"/>
  <c r="H35" i="6" s="1"/>
  <c r="E35" i="6" a="1"/>
  <c r="E35" i="6" s="1"/>
  <c r="E37" i="6" a="1"/>
  <c r="E37" i="6" s="1"/>
  <c r="E43" i="6" s="1"/>
  <c r="E51" i="6" s="1"/>
  <c r="E38" i="6" a="1"/>
  <c r="E38" i="6" s="1"/>
  <c r="E44" i="6" s="1"/>
  <c r="E52" i="6" s="1"/>
  <c r="E36" i="6" a="1"/>
  <c r="E36" i="6" s="1"/>
  <c r="E42" i="6" s="1"/>
  <c r="E50" i="6" s="1"/>
  <c r="J38" i="6" a="1"/>
  <c r="J38" i="6" s="1"/>
  <c r="J44" i="6" s="1"/>
  <c r="J52" i="6" s="1"/>
  <c r="J36" i="6" a="1"/>
  <c r="J36" i="6" s="1"/>
  <c r="J42" i="6" s="1"/>
  <c r="J50" i="6" s="1"/>
  <c r="J35" i="6" a="1"/>
  <c r="J35" i="6" s="1"/>
  <c r="J37" i="6" a="1"/>
  <c r="J37" i="6" s="1"/>
  <c r="J43" i="6" s="1"/>
  <c r="J51" i="6" s="1"/>
  <c r="I38" i="6" a="1"/>
  <c r="I38" i="6" s="1"/>
  <c r="I44" i="6" s="1"/>
  <c r="I52" i="6" s="1"/>
  <c r="I36" i="6" a="1"/>
  <c r="I36" i="6" s="1"/>
  <c r="I42" i="6" s="1"/>
  <c r="I50" i="6" s="1"/>
  <c r="I35" i="6" a="1"/>
  <c r="I35" i="6" s="1"/>
  <c r="I37" i="6" a="1"/>
  <c r="I37" i="6" s="1"/>
  <c r="I43" i="6" s="1"/>
  <c r="I51" i="6" s="1"/>
  <c r="P38" i="6" a="1"/>
  <c r="P38" i="6" s="1"/>
  <c r="P44" i="6" s="1"/>
  <c r="P52" i="6" s="1"/>
  <c r="P37" i="6" a="1"/>
  <c r="P37" i="6" s="1"/>
  <c r="P43" i="6" s="1"/>
  <c r="P51" i="6" s="1"/>
  <c r="P36" i="6" a="1"/>
  <c r="P36" i="6" s="1"/>
  <c r="P42" i="6" s="1"/>
  <c r="P50" i="6" s="1"/>
  <c r="P35" i="6" a="1"/>
  <c r="P35" i="6" s="1"/>
  <c r="P35" i="4"/>
  <c r="P38" i="4"/>
  <c r="P44" i="4" s="1"/>
  <c r="P37" i="4"/>
  <c r="P43" i="4" s="1"/>
  <c r="P36" i="4"/>
  <c r="P42" i="4" s="1"/>
  <c r="P41" i="3"/>
  <c r="M37" i="6" a="1"/>
  <c r="M37" i="6" s="1"/>
  <c r="M43" i="6" s="1"/>
  <c r="M51" i="6" s="1"/>
  <c r="M35" i="6" a="1"/>
  <c r="M35" i="6" s="1"/>
  <c r="M38" i="6" a="1"/>
  <c r="M38" i="6" s="1"/>
  <c r="M44" i="6" s="1"/>
  <c r="M52" i="6" s="1"/>
  <c r="M36" i="6" a="1"/>
  <c r="M36" i="6" s="1"/>
  <c r="M42" i="6" s="1"/>
  <c r="M50" i="6" s="1"/>
  <c r="C37" i="3"/>
  <c r="C43" i="3" s="1"/>
  <c r="C51" i="3" s="1"/>
  <c r="C36" i="3"/>
  <c r="C42" i="3" s="1"/>
  <c r="C50" i="3" s="1"/>
  <c r="G28" i="6"/>
  <c r="O28" i="6"/>
  <c r="O33" i="6"/>
  <c r="G33" i="6"/>
  <c r="G27" i="6"/>
  <c r="H33" i="3"/>
  <c r="L49" i="4"/>
  <c r="K41" i="4"/>
  <c r="K49" i="3"/>
  <c r="C41" i="3"/>
  <c r="C49" i="3" s="1"/>
  <c r="I39" i="4" l="1"/>
  <c r="K39" i="4"/>
  <c r="G39" i="3"/>
  <c r="E45" i="3"/>
  <c r="E46" i="3" s="1"/>
  <c r="E39" i="3"/>
  <c r="F39" i="3"/>
  <c r="N51" i="4"/>
  <c r="H52" i="4"/>
  <c r="O49" i="4"/>
  <c r="O51" i="4"/>
  <c r="C50" i="4"/>
  <c r="M49" i="4"/>
  <c r="F51" i="4"/>
  <c r="D51" i="4"/>
  <c r="E51" i="4"/>
  <c r="G50" i="4"/>
  <c r="J50" i="4"/>
  <c r="E52" i="4"/>
  <c r="F50" i="4"/>
  <c r="P50" i="4"/>
  <c r="D50" i="4"/>
  <c r="P51" i="4"/>
  <c r="C52" i="4"/>
  <c r="E50" i="4"/>
  <c r="O52" i="4"/>
  <c r="P52" i="4"/>
  <c r="M51" i="4"/>
  <c r="D49" i="4"/>
  <c r="C51" i="4"/>
  <c r="F52" i="4"/>
  <c r="L50" i="4"/>
  <c r="H51" i="4"/>
  <c r="J51" i="4"/>
  <c r="G49" i="4"/>
  <c r="C49" i="4"/>
  <c r="L52" i="4"/>
  <c r="N49" i="4"/>
  <c r="G52" i="4"/>
  <c r="L51" i="4"/>
  <c r="N52" i="4"/>
  <c r="H50" i="4"/>
  <c r="M52" i="4"/>
  <c r="G45" i="3"/>
  <c r="G46" i="3" s="1"/>
  <c r="K45" i="3"/>
  <c r="K46" i="3" s="1"/>
  <c r="C39" i="6"/>
  <c r="K39" i="3"/>
  <c r="K53" i="3"/>
  <c r="K55" i="3" s="1"/>
  <c r="K56" i="3" s="1"/>
  <c r="O39" i="3"/>
  <c r="D39" i="4"/>
  <c r="I45" i="3"/>
  <c r="I46" i="3" s="1"/>
  <c r="N53" i="3"/>
  <c r="N55" i="3" s="1"/>
  <c r="N56" i="3" s="1"/>
  <c r="M39" i="3"/>
  <c r="E39" i="4"/>
  <c r="O39" i="4"/>
  <c r="N45" i="3"/>
  <c r="N46" i="3" s="1"/>
  <c r="E45" i="4"/>
  <c r="E46" i="4" s="1"/>
  <c r="O45" i="4"/>
  <c r="O46" i="4" s="1"/>
  <c r="D39" i="3"/>
  <c r="I39" i="3"/>
  <c r="N39" i="3"/>
  <c r="N45" i="4"/>
  <c r="N46" i="4" s="1"/>
  <c r="H39" i="4"/>
  <c r="J39" i="3"/>
  <c r="J53" i="3"/>
  <c r="J55" i="3" s="1"/>
  <c r="J56" i="3" s="1"/>
  <c r="J39" i="4"/>
  <c r="N39" i="4"/>
  <c r="I4" i="5"/>
  <c r="I4" i="11" s="1"/>
  <c r="H4" i="10"/>
  <c r="H4" i="8"/>
  <c r="H4" i="3"/>
  <c r="H4" i="4"/>
  <c r="H4" i="6"/>
  <c r="H45" i="4"/>
  <c r="H46" i="4" s="1"/>
  <c r="N45" i="6"/>
  <c r="N46" i="6" s="1"/>
  <c r="N53" i="6"/>
  <c r="N55" i="6" s="1"/>
  <c r="N56" i="6" s="1"/>
  <c r="N39" i="6"/>
  <c r="G45" i="4"/>
  <c r="G46" i="4" s="1"/>
  <c r="J45" i="3"/>
  <c r="J46" i="3" s="1"/>
  <c r="M39" i="4"/>
  <c r="F45" i="4"/>
  <c r="F46" i="4" s="1"/>
  <c r="M45" i="4"/>
  <c r="M46" i="4" s="1"/>
  <c r="G39" i="4"/>
  <c r="F39" i="4"/>
  <c r="P45" i="5"/>
  <c r="P46" i="5" s="1"/>
  <c r="P39" i="5"/>
  <c r="P39" i="3"/>
  <c r="H39" i="3"/>
  <c r="P53" i="5"/>
  <c r="L45" i="4"/>
  <c r="L46" i="4" s="1"/>
  <c r="L39" i="4"/>
  <c r="L39" i="3"/>
  <c r="F53" i="6"/>
  <c r="F39" i="6"/>
  <c r="O41" i="3"/>
  <c r="O49" i="3" s="1"/>
  <c r="O53" i="3" s="1"/>
  <c r="O55" i="3" s="1"/>
  <c r="O56" i="3" s="1"/>
  <c r="C45" i="6"/>
  <c r="F45" i="6"/>
  <c r="F46" i="6" s="1"/>
  <c r="O39" i="5"/>
  <c r="K39" i="6"/>
  <c r="K45" i="6"/>
  <c r="K46" i="6" s="1"/>
  <c r="C39" i="3"/>
  <c r="C39" i="4"/>
  <c r="O45" i="5"/>
  <c r="O46" i="5" s="1"/>
  <c r="C53" i="6"/>
  <c r="L39" i="5"/>
  <c r="L42" i="5"/>
  <c r="L50" i="5" s="1"/>
  <c r="L53" i="5" s="1"/>
  <c r="N45" i="5"/>
  <c r="N46" i="5" s="1"/>
  <c r="N53" i="5"/>
  <c r="K53" i="6"/>
  <c r="K55" i="6" s="1"/>
  <c r="K56" i="6" s="1"/>
  <c r="P39" i="6"/>
  <c r="P41" i="6"/>
  <c r="P39" i="4"/>
  <c r="P41" i="4"/>
  <c r="P45" i="3"/>
  <c r="P46" i="3" s="1"/>
  <c r="P49" i="3"/>
  <c r="P53" i="3" s="1"/>
  <c r="O53" i="5"/>
  <c r="N39" i="5"/>
  <c r="O39" i="6"/>
  <c r="M39" i="6"/>
  <c r="H39" i="6"/>
  <c r="O41" i="6"/>
  <c r="G39" i="6"/>
  <c r="E39" i="6"/>
  <c r="D45" i="6"/>
  <c r="D46" i="6" s="1"/>
  <c r="D49" i="6"/>
  <c r="D53" i="6" s="1"/>
  <c r="L39" i="6"/>
  <c r="J39" i="6"/>
  <c r="M41" i="6"/>
  <c r="H41" i="6"/>
  <c r="D39" i="6"/>
  <c r="G45" i="6"/>
  <c r="G46" i="6" s="1"/>
  <c r="G49" i="6"/>
  <c r="G53" i="6" s="1"/>
  <c r="I39" i="6"/>
  <c r="L41" i="6"/>
  <c r="J41" i="6"/>
  <c r="E41" i="6"/>
  <c r="I41" i="6"/>
  <c r="M53" i="5"/>
  <c r="K45" i="5"/>
  <c r="K46" i="5" s="1"/>
  <c r="M45" i="5"/>
  <c r="M46" i="5" s="1"/>
  <c r="G39" i="5"/>
  <c r="K49" i="5"/>
  <c r="K53" i="5" s="1"/>
  <c r="M39" i="5"/>
  <c r="D53" i="5"/>
  <c r="G44" i="5"/>
  <c r="G52" i="5" s="1"/>
  <c r="C53" i="5"/>
  <c r="K39" i="5"/>
  <c r="J39" i="5"/>
  <c r="F39" i="5"/>
  <c r="E45" i="5"/>
  <c r="E46" i="5" s="1"/>
  <c r="J53" i="5"/>
  <c r="J45" i="5"/>
  <c r="J46" i="5" s="1"/>
  <c r="C45" i="5"/>
  <c r="E39" i="5"/>
  <c r="F53" i="5"/>
  <c r="F45" i="5"/>
  <c r="F46" i="5" s="1"/>
  <c r="D39" i="5"/>
  <c r="D45" i="5"/>
  <c r="D46" i="5" s="1"/>
  <c r="C39" i="5"/>
  <c r="H39" i="5"/>
  <c r="E53" i="5"/>
  <c r="I53" i="5"/>
  <c r="I39" i="5"/>
  <c r="G41" i="5"/>
  <c r="H41" i="5"/>
  <c r="H49" i="5" s="1"/>
  <c r="H53" i="5" s="1"/>
  <c r="I45" i="5"/>
  <c r="I46" i="5" s="1"/>
  <c r="K49" i="4"/>
  <c r="K53" i="4" s="1"/>
  <c r="K45" i="4"/>
  <c r="K46" i="4" s="1"/>
  <c r="J49" i="4"/>
  <c r="J45" i="4"/>
  <c r="J46" i="4" s="1"/>
  <c r="L45" i="3"/>
  <c r="L46" i="3" s="1"/>
  <c r="L49" i="3"/>
  <c r="L53" i="3" s="1"/>
  <c r="M45" i="3"/>
  <c r="M46" i="3" s="1"/>
  <c r="M49" i="3"/>
  <c r="M53" i="3" s="1"/>
  <c r="E53" i="3"/>
  <c r="I53" i="4"/>
  <c r="I45" i="4"/>
  <c r="I46" i="4" s="1"/>
  <c r="D45" i="4"/>
  <c r="D46" i="4" s="1"/>
  <c r="C45" i="4"/>
  <c r="H53" i="3"/>
  <c r="H45" i="3"/>
  <c r="H46" i="3" s="1"/>
  <c r="C53" i="3"/>
  <c r="C45" i="3"/>
  <c r="F53" i="3"/>
  <c r="F45" i="3"/>
  <c r="F46" i="3" s="1"/>
  <c r="I53" i="3"/>
  <c r="D53" i="3"/>
  <c r="D45" i="3"/>
  <c r="D46" i="3" s="1"/>
  <c r="G53" i="3"/>
  <c r="F10" i="8" a="1"/>
  <c r="N7" i="8" a="1"/>
  <c r="N8" i="8" a="1"/>
  <c r="C10" i="8" a="1"/>
  <c r="O8" i="8" a="1"/>
  <c r="K10" i="8" a="1"/>
  <c r="D7" i="8" a="1"/>
  <c r="M7" i="8" a="1"/>
  <c r="H7" i="8" a="1"/>
  <c r="I7" i="8" a="1"/>
  <c r="K7" i="8" a="1"/>
  <c r="C8" i="8" a="1"/>
  <c r="N10" i="8" a="1"/>
  <c r="C7" i="8" a="1"/>
  <c r="L8" i="8" a="1"/>
  <c r="M8" i="8" a="1"/>
  <c r="D8" i="8" a="1"/>
  <c r="P7" i="8" a="1"/>
  <c r="E7" i="8" a="1"/>
  <c r="O7" i="8" a="1"/>
  <c r="K9" i="8" a="1"/>
  <c r="I9" i="8" a="1"/>
  <c r="K8" i="8" a="1"/>
  <c r="F8" i="8" a="1"/>
  <c r="F7" i="8" a="1"/>
  <c r="J8" i="8" a="1"/>
  <c r="P8" i="8" a="1"/>
  <c r="D10" i="8" a="1"/>
  <c r="G8" i="8" a="1"/>
  <c r="J7" i="8" a="1"/>
  <c r="G10" i="8" a="1"/>
  <c r="H8" i="8" a="1"/>
  <c r="E8" i="8" a="1"/>
  <c r="L7" i="8" a="1"/>
  <c r="I8" i="8" a="1"/>
  <c r="J53" i="4" l="1"/>
  <c r="J55" i="4" s="1"/>
  <c r="J56" i="4" s="1"/>
  <c r="N53" i="4"/>
  <c r="N55" i="4" s="1"/>
  <c r="N56" i="4" s="1"/>
  <c r="C53" i="4"/>
  <c r="D53" i="4"/>
  <c r="D55" i="4" s="1"/>
  <c r="D56" i="4" s="1"/>
  <c r="F53" i="4"/>
  <c r="F55" i="4" s="1"/>
  <c r="F56" i="4" s="1"/>
  <c r="O53" i="4"/>
  <c r="O55" i="4" s="1"/>
  <c r="O56" i="4" s="1"/>
  <c r="L53" i="4"/>
  <c r="M53" i="4"/>
  <c r="G53" i="4"/>
  <c r="G55" i="4" s="1"/>
  <c r="G56" i="4" s="1"/>
  <c r="H53" i="4"/>
  <c r="H55" i="4" s="1"/>
  <c r="H56" i="4" s="1"/>
  <c r="E53" i="4"/>
  <c r="E55" i="4" s="1"/>
  <c r="E56" i="4" s="1"/>
  <c r="K8" i="8"/>
  <c r="N8" i="8"/>
  <c r="J8" i="8"/>
  <c r="K7" i="8"/>
  <c r="D7" i="8"/>
  <c r="J7" i="8"/>
  <c r="H7" i="8"/>
  <c r="O7" i="8"/>
  <c r="N7" i="8"/>
  <c r="F7" i="8"/>
  <c r="I7" i="8"/>
  <c r="C7" i="8"/>
  <c r="M7" i="8"/>
  <c r="L7" i="8"/>
  <c r="K55" i="5"/>
  <c r="K56" i="5" s="1"/>
  <c r="D55" i="5"/>
  <c r="D56" i="5" s="1"/>
  <c r="J55" i="5"/>
  <c r="J56" i="5" s="1"/>
  <c r="H55" i="5"/>
  <c r="H56" i="5" s="1"/>
  <c r="O55" i="5"/>
  <c r="O56" i="5" s="1"/>
  <c r="N55" i="5"/>
  <c r="N56" i="5" s="1"/>
  <c r="J4" i="5"/>
  <c r="J4" i="11" s="1"/>
  <c r="I4" i="10"/>
  <c r="I4" i="8"/>
  <c r="I4" i="3"/>
  <c r="I4" i="6"/>
  <c r="I4" i="4"/>
  <c r="F55" i="5"/>
  <c r="F56" i="5" s="1"/>
  <c r="I55" i="5"/>
  <c r="I56" i="5" s="1"/>
  <c r="C55" i="5"/>
  <c r="C56" i="5" s="1"/>
  <c r="M55" i="5"/>
  <c r="M56" i="5" s="1"/>
  <c r="L55" i="5"/>
  <c r="L56" i="5" s="1"/>
  <c r="N10" i="8"/>
  <c r="F10" i="8"/>
  <c r="C10" i="8"/>
  <c r="K10" i="8"/>
  <c r="D10" i="8"/>
  <c r="F55" i="6"/>
  <c r="F56" i="6" s="1"/>
  <c r="C55" i="6"/>
  <c r="C56" i="6" s="1"/>
  <c r="K9" i="8"/>
  <c r="I9" i="8"/>
  <c r="I55" i="4"/>
  <c r="I56" i="4" s="1"/>
  <c r="I8" i="8"/>
  <c r="F8" i="8"/>
  <c r="M8" i="8"/>
  <c r="C8" i="8"/>
  <c r="L8" i="8"/>
  <c r="O8" i="8"/>
  <c r="H8" i="8"/>
  <c r="G8" i="8"/>
  <c r="D8" i="8"/>
  <c r="O45" i="3"/>
  <c r="O46" i="3" s="1"/>
  <c r="I55" i="3"/>
  <c r="I56" i="3" s="1"/>
  <c r="F55" i="3"/>
  <c r="F56" i="3" s="1"/>
  <c r="C55" i="3"/>
  <c r="C56" i="3" s="1"/>
  <c r="H55" i="3"/>
  <c r="H56" i="3" s="1"/>
  <c r="D55" i="3"/>
  <c r="D56" i="3" s="1"/>
  <c r="G10" i="8"/>
  <c r="P8" i="8"/>
  <c r="P7" i="8"/>
  <c r="P55" i="5"/>
  <c r="P56" i="5" s="1"/>
  <c r="E7" i="8"/>
  <c r="E8" i="8"/>
  <c r="E55" i="5"/>
  <c r="E56" i="5" s="1"/>
  <c r="E55" i="3"/>
  <c r="E56" i="3" s="1"/>
  <c r="D5" i="7"/>
  <c r="L45" i="5"/>
  <c r="L46" i="5" s="1"/>
  <c r="P45" i="6"/>
  <c r="P46" i="6" s="1"/>
  <c r="P49" i="6"/>
  <c r="P45" i="4"/>
  <c r="P46" i="4" s="1"/>
  <c r="P49" i="4"/>
  <c r="P55" i="3"/>
  <c r="P56" i="3" s="1"/>
  <c r="M45" i="6"/>
  <c r="M46" i="6" s="1"/>
  <c r="M49" i="6"/>
  <c r="M53" i="6" s="1"/>
  <c r="J45" i="6"/>
  <c r="J46" i="6" s="1"/>
  <c r="J49" i="6"/>
  <c r="J53" i="6" s="1"/>
  <c r="D55" i="6"/>
  <c r="D56" i="6" s="1"/>
  <c r="H45" i="6"/>
  <c r="H46" i="6" s="1"/>
  <c r="H49" i="6"/>
  <c r="H53" i="6" s="1"/>
  <c r="O45" i="6"/>
  <c r="O46" i="6" s="1"/>
  <c r="O49" i="6"/>
  <c r="O53" i="6" s="1"/>
  <c r="E45" i="6"/>
  <c r="E46" i="6" s="1"/>
  <c r="E49" i="6"/>
  <c r="L45" i="6"/>
  <c r="L46" i="6" s="1"/>
  <c r="L49" i="6"/>
  <c r="L53" i="6" s="1"/>
  <c r="G55" i="6"/>
  <c r="G56" i="6" s="1"/>
  <c r="I45" i="6"/>
  <c r="I46" i="6" s="1"/>
  <c r="I49" i="6"/>
  <c r="I53" i="6" s="1"/>
  <c r="G45" i="5"/>
  <c r="G46" i="5" s="1"/>
  <c r="G49" i="5"/>
  <c r="H45" i="5"/>
  <c r="H46" i="5" s="1"/>
  <c r="K55" i="4"/>
  <c r="K56" i="4" s="1"/>
  <c r="M55" i="3"/>
  <c r="M56" i="3" s="1"/>
  <c r="L55" i="3"/>
  <c r="L56" i="3" s="1"/>
  <c r="G55" i="3"/>
  <c r="G56" i="3" s="1"/>
  <c r="M9" i="8" a="1"/>
  <c r="M10" i="8" a="1"/>
  <c r="L10" i="8" a="1"/>
  <c r="C9" i="8" a="1"/>
  <c r="H10" i="8" a="1"/>
  <c r="J10" i="8" a="1"/>
  <c r="F9" i="8" a="1"/>
  <c r="E9" i="8" a="1"/>
  <c r="L9" i="8" a="1"/>
  <c r="G9" i="8" a="1"/>
  <c r="O10" i="8" a="1"/>
  <c r="I10" i="8" a="1"/>
  <c r="H9" i="8" a="1"/>
  <c r="N9" i="8" a="1"/>
  <c r="O9" i="8" a="1"/>
  <c r="D9" i="8" a="1"/>
  <c r="J9" i="8" a="1"/>
  <c r="K20" i="10" a="1"/>
  <c r="K20" i="10" l="1"/>
  <c r="J9" i="8"/>
  <c r="N9" i="8"/>
  <c r="N14" i="8" s="1"/>
  <c r="C9" i="8"/>
  <c r="C55" i="4"/>
  <c r="C56" i="4" s="1"/>
  <c r="D9" i="8"/>
  <c r="D14" i="8" s="1"/>
  <c r="L9" i="8"/>
  <c r="O9" i="8"/>
  <c r="F9" i="8"/>
  <c r="F14" i="8" s="1"/>
  <c r="L55" i="4"/>
  <c r="L56" i="4" s="1"/>
  <c r="E9" i="8"/>
  <c r="H9" i="8"/>
  <c r="G9" i="8"/>
  <c r="M9" i="8"/>
  <c r="M55" i="4"/>
  <c r="M56" i="4" s="1"/>
  <c r="K14" i="8"/>
  <c r="K4" i="5"/>
  <c r="K4" i="11" s="1"/>
  <c r="J4" i="10"/>
  <c r="J4" i="8"/>
  <c r="J4" i="6"/>
  <c r="J4" i="3"/>
  <c r="J4" i="4"/>
  <c r="C5" i="7"/>
  <c r="M10" i="8"/>
  <c r="L10" i="8"/>
  <c r="J10" i="8"/>
  <c r="I10" i="8"/>
  <c r="I14" i="8" s="1"/>
  <c r="O10" i="8"/>
  <c r="H10" i="8"/>
  <c r="E53" i="6"/>
  <c r="E55" i="6" s="1"/>
  <c r="E56" i="6" s="1"/>
  <c r="D7" i="7"/>
  <c r="P53" i="4"/>
  <c r="D6" i="7"/>
  <c r="G53" i="5"/>
  <c r="D4" i="7"/>
  <c r="P53" i="6"/>
  <c r="H55" i="6"/>
  <c r="H56" i="6" s="1"/>
  <c r="L55" i="6"/>
  <c r="L56" i="6" s="1"/>
  <c r="J55" i="6"/>
  <c r="J56" i="6" s="1"/>
  <c r="I55" i="6"/>
  <c r="I56" i="6" s="1"/>
  <c r="O55" i="6"/>
  <c r="O56" i="6" s="1"/>
  <c r="M55" i="6"/>
  <c r="M56" i="6" s="1"/>
  <c r="C36" i="10" a="1"/>
  <c r="P9" i="8" a="1"/>
  <c r="P10" i="8" a="1"/>
  <c r="K36" i="10" a="1"/>
  <c r="H36" i="10" a="1"/>
  <c r="L37" i="10" a="1"/>
  <c r="G7" i="8" a="1"/>
  <c r="O20" i="10" a="1"/>
  <c r="K38" i="10" a="1"/>
  <c r="E10" i="8" a="1"/>
  <c r="J35" i="10" a="1"/>
  <c r="K37" i="10" a="1"/>
  <c r="I35" i="10" a="1"/>
  <c r="M38" i="10" a="1"/>
  <c r="K35" i="10" a="1"/>
  <c r="O38" i="10" a="1"/>
  <c r="J20" i="10" a="1"/>
  <c r="L20" i="10" a="1"/>
  <c r="C20" i="10" a="1"/>
  <c r="J14" i="8" l="1"/>
  <c r="M38" i="10"/>
  <c r="C36" i="10"/>
  <c r="C42" i="10" s="1"/>
  <c r="C50" i="10" s="1"/>
  <c r="H36" i="10"/>
  <c r="J35" i="10"/>
  <c r="O38" i="10"/>
  <c r="L37" i="10"/>
  <c r="K37" i="10"/>
  <c r="K43" i="10" s="1"/>
  <c r="K51" i="10" s="1"/>
  <c r="K36" i="10"/>
  <c r="K42" i="10" s="1"/>
  <c r="K50" i="10" s="1"/>
  <c r="K38" i="10"/>
  <c r="K44" i="10" s="1"/>
  <c r="K52" i="10" s="1"/>
  <c r="I35" i="10"/>
  <c r="I41" i="10" s="1"/>
  <c r="K35" i="10"/>
  <c r="K41" i="10" s="1"/>
  <c r="K49" i="10" s="1"/>
  <c r="C20" i="10"/>
  <c r="C22" i="10" s="1"/>
  <c r="J20" i="10"/>
  <c r="L20" i="10"/>
  <c r="O20" i="10"/>
  <c r="C14" i="8"/>
  <c r="O14" i="8"/>
  <c r="L14" i="8"/>
  <c r="H14" i="8"/>
  <c r="K22" i="10"/>
  <c r="G7" i="8"/>
  <c r="G55" i="5"/>
  <c r="G56" i="5" s="1"/>
  <c r="C4" i="7" s="1"/>
  <c r="L4" i="5"/>
  <c r="L4" i="11" s="1"/>
  <c r="K4" i="10"/>
  <c r="K4" i="8"/>
  <c r="K4" i="3"/>
  <c r="K4" i="4"/>
  <c r="K4" i="6"/>
  <c r="M14" i="8"/>
  <c r="P9" i="8"/>
  <c r="P55" i="4"/>
  <c r="P56" i="4" s="1"/>
  <c r="C6" i="7" s="1"/>
  <c r="E10" i="8"/>
  <c r="P10" i="8"/>
  <c r="P55" i="6"/>
  <c r="P56" i="6" s="1"/>
  <c r="C7" i="7" s="1"/>
  <c r="F35" i="10" a="1"/>
  <c r="J37" i="10" a="1"/>
  <c r="J38" i="10" a="1"/>
  <c r="N20" i="10" a="1"/>
  <c r="N35" i="10" a="1"/>
  <c r="D37" i="10" a="1"/>
  <c r="O35" i="10" a="1"/>
  <c r="L38" i="10" a="1"/>
  <c r="M37" i="10" a="1"/>
  <c r="M36" i="10" a="1"/>
  <c r="I37" i="10" a="1"/>
  <c r="C37" i="10" a="1"/>
  <c r="F20" i="10" a="1"/>
  <c r="H35" i="10" a="1"/>
  <c r="C35" i="10" a="1"/>
  <c r="O37" i="10" a="1"/>
  <c r="E37" i="10" a="1"/>
  <c r="O36" i="10" a="1"/>
  <c r="M20" i="10" a="1"/>
  <c r="H37" i="10" a="1"/>
  <c r="F36" i="10" a="1"/>
  <c r="L36" i="10" a="1"/>
  <c r="D38" i="10" a="1"/>
  <c r="D20" i="10" a="1"/>
  <c r="N38" i="10" a="1"/>
  <c r="M35" i="10" a="1"/>
  <c r="C38" i="10" a="1"/>
  <c r="D36" i="10" a="1"/>
  <c r="I20" i="10" a="1"/>
  <c r="E36" i="10" a="1"/>
  <c r="E20" i="10" a="1"/>
  <c r="F38" i="10" a="1"/>
  <c r="H20" i="10" a="1"/>
  <c r="D35" i="10" a="1"/>
  <c r="H38" i="10" a="1"/>
  <c r="E35" i="10" a="1"/>
  <c r="I36" i="10" a="1"/>
  <c r="L35" i="10" a="1"/>
  <c r="N37" i="10" a="1"/>
  <c r="J36" i="10" a="1"/>
  <c r="I38" i="10" a="1"/>
  <c r="P20" i="10" a="1"/>
  <c r="F37" i="10" a="1"/>
  <c r="G20" i="10" a="1"/>
  <c r="N36" i="10" a="1"/>
  <c r="H20" i="10" l="1"/>
  <c r="N36" i="10"/>
  <c r="N42" i="10" s="1"/>
  <c r="N50" i="10" s="1"/>
  <c r="L35" i="10"/>
  <c r="L41" i="10" s="1"/>
  <c r="L49" i="10" s="1"/>
  <c r="F20" i="10"/>
  <c r="F22" i="10" s="1"/>
  <c r="M35" i="10"/>
  <c r="M41" i="10" s="1"/>
  <c r="M49" i="10" s="1"/>
  <c r="L36" i="10"/>
  <c r="L42" i="10" s="1"/>
  <c r="L50" i="10" s="1"/>
  <c r="L38" i="10"/>
  <c r="L44" i="10" s="1"/>
  <c r="L52" i="10" s="1"/>
  <c r="D35" i="10"/>
  <c r="D41" i="10" s="1"/>
  <c r="D49" i="10" s="1"/>
  <c r="M20" i="10"/>
  <c r="M22" i="10" s="1"/>
  <c r="E36" i="10"/>
  <c r="D36" i="10"/>
  <c r="D42" i="10" s="1"/>
  <c r="D50" i="10" s="1"/>
  <c r="D38" i="10"/>
  <c r="D44" i="10" s="1"/>
  <c r="D52" i="10" s="1"/>
  <c r="F37" i="10"/>
  <c r="F43" i="10" s="1"/>
  <c r="F51" i="10" s="1"/>
  <c r="I36" i="10"/>
  <c r="I42" i="10" s="1"/>
  <c r="I50" i="10" s="1"/>
  <c r="F38" i="10"/>
  <c r="F44" i="10" s="1"/>
  <c r="F52" i="10" s="1"/>
  <c r="O37" i="10"/>
  <c r="N35" i="10"/>
  <c r="N41" i="10" s="1"/>
  <c r="N49" i="10" s="1"/>
  <c r="F36" i="10"/>
  <c r="F42" i="10" s="1"/>
  <c r="F50" i="10" s="1"/>
  <c r="J36" i="10"/>
  <c r="J42" i="10" s="1"/>
  <c r="J50" i="10" s="1"/>
  <c r="J37" i="10"/>
  <c r="J43" i="10" s="1"/>
  <c r="J51" i="10" s="1"/>
  <c r="H35" i="10"/>
  <c r="H41" i="10" s="1"/>
  <c r="H49" i="10" s="1"/>
  <c r="E35" i="10"/>
  <c r="F35" i="10"/>
  <c r="F41" i="10" s="1"/>
  <c r="F49" i="10" s="1"/>
  <c r="O36" i="10"/>
  <c r="E37" i="10"/>
  <c r="J38" i="10"/>
  <c r="J44" i="10" s="1"/>
  <c r="J52" i="10" s="1"/>
  <c r="H38" i="10"/>
  <c r="H44" i="10" s="1"/>
  <c r="H52" i="10" s="1"/>
  <c r="C37" i="10"/>
  <c r="C43" i="10" s="1"/>
  <c r="C51" i="10" s="1"/>
  <c r="N38" i="10"/>
  <c r="N44" i="10" s="1"/>
  <c r="N52" i="10" s="1"/>
  <c r="I38" i="10"/>
  <c r="I44" i="10" s="1"/>
  <c r="I52" i="10" s="1"/>
  <c r="H37" i="10"/>
  <c r="H43" i="10" s="1"/>
  <c r="H51" i="10" s="1"/>
  <c r="M36" i="10"/>
  <c r="M42" i="10" s="1"/>
  <c r="M50" i="10" s="1"/>
  <c r="N37" i="10"/>
  <c r="N43" i="10" s="1"/>
  <c r="N51" i="10" s="1"/>
  <c r="O35" i="10"/>
  <c r="I37" i="10"/>
  <c r="I43" i="10" s="1"/>
  <c r="I51" i="10" s="1"/>
  <c r="M37" i="10"/>
  <c r="M43" i="10" s="1"/>
  <c r="M51" i="10" s="1"/>
  <c r="C35" i="10"/>
  <c r="C41" i="10" s="1"/>
  <c r="C49" i="10" s="1"/>
  <c r="D37" i="10"/>
  <c r="D43" i="10" s="1"/>
  <c r="D51" i="10" s="1"/>
  <c r="C38" i="10"/>
  <c r="C44" i="10" s="1"/>
  <c r="C52" i="10" s="1"/>
  <c r="I20" i="10"/>
  <c r="I22" i="10" s="1"/>
  <c r="P20" i="10"/>
  <c r="P22" i="10" s="1"/>
  <c r="E20" i="10"/>
  <c r="E22" i="10" s="1"/>
  <c r="G20" i="10"/>
  <c r="N20" i="10"/>
  <c r="N22" i="10" s="1"/>
  <c r="D20" i="10"/>
  <c r="D22" i="10" s="1"/>
  <c r="H42" i="10"/>
  <c r="H50" i="10" s="1"/>
  <c r="M44" i="10"/>
  <c r="M52" i="10" s="1"/>
  <c r="L22" i="10"/>
  <c r="K39" i="10"/>
  <c r="K45" i="10"/>
  <c r="K46" i="10" s="1"/>
  <c r="K53" i="10"/>
  <c r="J41" i="10"/>
  <c r="J49" i="10" s="1"/>
  <c r="L43" i="10"/>
  <c r="L51" i="10" s="1"/>
  <c r="O22" i="10"/>
  <c r="H22" i="10"/>
  <c r="J22" i="10"/>
  <c r="M4" i="5"/>
  <c r="M4" i="11" s="1"/>
  <c r="L4" i="10"/>
  <c r="L4" i="8"/>
  <c r="L4" i="4"/>
  <c r="L4" i="6"/>
  <c r="L4" i="3"/>
  <c r="G14" i="8"/>
  <c r="I49" i="10"/>
  <c r="E14" i="8"/>
  <c r="P14" i="8"/>
  <c r="G38" i="10" a="1"/>
  <c r="E38" i="10" a="1"/>
  <c r="P36" i="10" a="1"/>
  <c r="K12" i="8" a="1"/>
  <c r="G37" i="10" a="1"/>
  <c r="P38" i="10" a="1"/>
  <c r="P37" i="10" a="1"/>
  <c r="G35" i="10" a="1"/>
  <c r="G36" i="10" a="1"/>
  <c r="P35" i="10" a="1"/>
  <c r="C45" i="10" l="1"/>
  <c r="N53" i="10"/>
  <c r="N55" i="10" s="1"/>
  <c r="N56" i="10" s="1"/>
  <c r="P37" i="10"/>
  <c r="P43" i="10" s="1"/>
  <c r="P51" i="10" s="1"/>
  <c r="P36" i="10"/>
  <c r="P42" i="10" s="1"/>
  <c r="P50" i="10" s="1"/>
  <c r="P35" i="10"/>
  <c r="G38" i="10"/>
  <c r="G44" i="10" s="1"/>
  <c r="G52" i="10" s="1"/>
  <c r="P38" i="10"/>
  <c r="P44" i="10" s="1"/>
  <c r="P52" i="10" s="1"/>
  <c r="E38" i="10"/>
  <c r="E44" i="10" s="1"/>
  <c r="E52" i="10" s="1"/>
  <c r="G35" i="10"/>
  <c r="G41" i="10" s="1"/>
  <c r="G37" i="10"/>
  <c r="G43" i="10" s="1"/>
  <c r="G51" i="10" s="1"/>
  <c r="G36" i="10"/>
  <c r="G42" i="10" s="1"/>
  <c r="G50" i="10" s="1"/>
  <c r="C53" i="10"/>
  <c r="C55" i="10" s="1"/>
  <c r="C56" i="10" s="1"/>
  <c r="C39" i="10"/>
  <c r="N39" i="10"/>
  <c r="N45" i="10"/>
  <c r="N46" i="10" s="1"/>
  <c r="K12" i="8"/>
  <c r="K55" i="10"/>
  <c r="K56" i="10" s="1"/>
  <c r="F39" i="10"/>
  <c r="F53" i="10"/>
  <c r="D53" i="10"/>
  <c r="F45" i="10"/>
  <c r="F46" i="10" s="1"/>
  <c r="D45" i="10"/>
  <c r="D46" i="10" s="1"/>
  <c r="D39" i="10"/>
  <c r="G22" i="10"/>
  <c r="I53" i="10"/>
  <c r="I45" i="10"/>
  <c r="I46" i="10" s="1"/>
  <c r="I39" i="10"/>
  <c r="M45" i="10"/>
  <c r="M46" i="10" s="1"/>
  <c r="H53" i="10"/>
  <c r="H45" i="10"/>
  <c r="H46" i="10" s="1"/>
  <c r="H39" i="10"/>
  <c r="M39" i="10"/>
  <c r="M53" i="10"/>
  <c r="E41" i="10"/>
  <c r="J53" i="10"/>
  <c r="J45" i="10"/>
  <c r="J46" i="10" s="1"/>
  <c r="E43" i="10"/>
  <c r="E51" i="10" s="1"/>
  <c r="L39" i="10"/>
  <c r="L53" i="10"/>
  <c r="L45" i="10"/>
  <c r="L46" i="10" s="1"/>
  <c r="J39" i="10"/>
  <c r="N4" i="5"/>
  <c r="N4" i="11" s="1"/>
  <c r="M4" i="10"/>
  <c r="M4" i="8"/>
  <c r="M4" i="4"/>
  <c r="M4" i="6"/>
  <c r="M4" i="3"/>
  <c r="E42" i="10"/>
  <c r="E50" i="10" s="1"/>
  <c r="O42" i="10"/>
  <c r="O50" i="10" s="1"/>
  <c r="O43" i="10"/>
  <c r="O51" i="10" s="1"/>
  <c r="O44" i="10"/>
  <c r="O52" i="10" s="1"/>
  <c r="H12" i="8" a="1"/>
  <c r="N12" i="8" a="1"/>
  <c r="I12" i="8" a="1"/>
  <c r="D12" i="8" a="1"/>
  <c r="J12" i="8" a="1"/>
  <c r="M12" i="8" a="1"/>
  <c r="L12" i="8" a="1"/>
  <c r="F12" i="8" a="1"/>
  <c r="C12" i="8" a="1"/>
  <c r="N12" i="8" l="1"/>
  <c r="C12" i="8"/>
  <c r="D12" i="8"/>
  <c r="J12" i="8"/>
  <c r="F12" i="8"/>
  <c r="M12" i="8"/>
  <c r="I12" i="8"/>
  <c r="L12" i="8"/>
  <c r="H12" i="8"/>
  <c r="D55" i="10"/>
  <c r="D56" i="10" s="1"/>
  <c r="F55" i="10"/>
  <c r="F56" i="10" s="1"/>
  <c r="M55" i="10"/>
  <c r="M56" i="10" s="1"/>
  <c r="L55" i="10"/>
  <c r="L56" i="10" s="1"/>
  <c r="I55" i="10"/>
  <c r="I56" i="10" s="1"/>
  <c r="H55" i="10"/>
  <c r="H56" i="10" s="1"/>
  <c r="J55" i="10"/>
  <c r="J56" i="10" s="1"/>
  <c r="G39" i="10"/>
  <c r="O4" i="5"/>
  <c r="O4" i="11" s="1"/>
  <c r="N4" i="10"/>
  <c r="N4" i="8"/>
  <c r="N4" i="3"/>
  <c r="N4" i="4"/>
  <c r="N4" i="6"/>
  <c r="G45" i="10"/>
  <c r="G46" i="10" s="1"/>
  <c r="G49" i="10"/>
  <c r="G53" i="10" s="1"/>
  <c r="E39" i="10"/>
  <c r="E49" i="10"/>
  <c r="E53" i="10" s="1"/>
  <c r="E45" i="10"/>
  <c r="E46" i="10" s="1"/>
  <c r="P39" i="10"/>
  <c r="P41" i="10"/>
  <c r="O41" i="10"/>
  <c r="O39" i="10"/>
  <c r="E12" i="8" a="1"/>
  <c r="G12" i="8" a="1"/>
  <c r="G12" i="8" l="1"/>
  <c r="E12" i="8"/>
  <c r="G55" i="10"/>
  <c r="G56" i="10" s="1"/>
  <c r="P4" i="5"/>
  <c r="P4" i="11" s="1"/>
  <c r="O4" i="10"/>
  <c r="O4" i="8"/>
  <c r="O4" i="3"/>
  <c r="O4" i="4"/>
  <c r="O4" i="6"/>
  <c r="E55" i="10"/>
  <c r="E56" i="10" s="1"/>
  <c r="P49" i="10"/>
  <c r="P53" i="10" s="1"/>
  <c r="P45" i="10"/>
  <c r="P46" i="10" s="1"/>
  <c r="O45" i="10"/>
  <c r="O46" i="10" s="1"/>
  <c r="O49" i="10"/>
  <c r="P12" i="8" a="1"/>
  <c r="P12" i="8" l="1"/>
  <c r="P4" i="10"/>
  <c r="P4" i="8"/>
  <c r="P4" i="6"/>
  <c r="P4" i="3"/>
  <c r="P4" i="4"/>
  <c r="O53" i="10"/>
  <c r="D9" i="7"/>
  <c r="P55" i="10"/>
  <c r="P56" i="10" s="1"/>
  <c r="O12" i="8" a="1"/>
  <c r="O12" i="8" l="1"/>
  <c r="O55" i="10"/>
  <c r="O56" i="10" s="1"/>
  <c r="C9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<sst xmlns="http://schemas.openxmlformats.org/spreadsheetml/2006/main" count="343" uniqueCount="61">
  <si>
    <t>HCPT value</t>
  </si>
  <si>
    <t>Above HCPT</t>
  </si>
  <si>
    <t>Total</t>
  </si>
  <si>
    <t>DNO cost</t>
  </si>
  <si>
    <t>Capacity need (MW)</t>
  </si>
  <si>
    <t>Fault Level Contribution from Connection (MVA)</t>
  </si>
  <si>
    <t>New Network Capacity (MVA)</t>
  </si>
  <si>
    <t>New Fault Level Capacity (MVA)</t>
  </si>
  <si>
    <t>Example 13</t>
  </si>
  <si>
    <t>High-Cost Project Threshold (£/MW)</t>
  </si>
  <si>
    <t>CAF cap adjustment</t>
  </si>
  <si>
    <t>CAF cap adjustment %</t>
  </si>
  <si>
    <t>FL only</t>
  </si>
  <si>
    <t>Sec only</t>
  </si>
  <si>
    <t>Check</t>
  </si>
  <si>
    <t>Examples</t>
  </si>
  <si>
    <t>Total only</t>
  </si>
  <si>
    <t>Sec &amp; FL</t>
  </si>
  <si>
    <t>Connection Charge (Reinforcement only)</t>
  </si>
  <si>
    <t>No FL</t>
  </si>
  <si>
    <t>No Sec</t>
  </si>
  <si>
    <t>Security CAF*</t>
  </si>
  <si>
    <t>Fault Level CAF*</t>
  </si>
  <si>
    <t>* may apply to multiple CAFs for simplicity</t>
  </si>
  <si>
    <t>Security CAF</t>
  </si>
  <si>
    <t>HCPT breach driver</t>
  </si>
  <si>
    <t>Fault Level CAF</t>
  </si>
  <si>
    <t>HCPT breach driver: multiple flag</t>
  </si>
  <si>
    <t>Multiple drivers?</t>
  </si>
  <si>
    <t>Multiple breaches per single driver?</t>
  </si>
  <si>
    <t>HCPT breach?</t>
  </si>
  <si>
    <t>Aggregate breach only?</t>
  </si>
  <si>
    <t>Security CAF_1</t>
  </si>
  <si>
    <t>Fault Level CAF_1</t>
  </si>
  <si>
    <t>Security CAF_2</t>
  </si>
  <si>
    <t>Fault Level CAF_2</t>
  </si>
  <si>
    <t>Negative breach flag</t>
  </si>
  <si>
    <t>Option</t>
  </si>
  <si>
    <t>Errors</t>
  </si>
  <si>
    <t>-ve CAF</t>
  </si>
  <si>
    <t>Option 2: (i) Single HCPT breach = 100% capped Reinforcement, (ii) otherwise all Reinforcement capped proportionally</t>
  </si>
  <si>
    <t>Option 3: All Reinforcement capped proportionally</t>
  </si>
  <si>
    <t>Option 1</t>
  </si>
  <si>
    <t>Option 2</t>
  </si>
  <si>
    <t>Option 3</t>
  </si>
  <si>
    <t>Option 4</t>
  </si>
  <si>
    <t>Summary of Connection Charge scenarios</t>
  </si>
  <si>
    <t>Max v Min %</t>
  </si>
  <si>
    <t>Option 5</t>
  </si>
  <si>
    <r>
      <t xml:space="preserve">Option 1: (i) Single HCPT breach = 100% capped Reinforcement, (ii) multiple HCPT breach = capped proportionally </t>
    </r>
    <r>
      <rPr>
        <b/>
        <u/>
        <sz val="14"/>
        <color theme="1"/>
        <rFont val="Calibri"/>
        <family val="2"/>
      </rPr>
      <t>only</t>
    </r>
    <r>
      <rPr>
        <b/>
        <sz val="14"/>
        <color theme="1"/>
        <rFont val="Calibri"/>
        <family val="2"/>
        <scheme val="minor"/>
      </rPr>
      <t xml:space="preserve"> where exceeded </t>
    </r>
    <r>
      <rPr>
        <b/>
        <u/>
        <sz val="14"/>
        <color theme="1"/>
        <rFont val="Calibri"/>
        <family val="2"/>
        <scheme val="minor"/>
      </rPr>
      <t>but</t>
    </r>
    <r>
      <rPr>
        <b/>
        <sz val="14"/>
        <color theme="1"/>
        <rFont val="Calibri"/>
        <family val="2"/>
        <scheme val="minor"/>
      </rPr>
      <t xml:space="preserve"> floored at zero cost to be apportioned, or (iii) no single HCPT breach or if zero floor applies = all Reinforcement capped proportionally</t>
    </r>
  </si>
  <si>
    <t>Option 4: Max Reinforcement capped only (split if &gt;1 occurrence) but floored at zero cost to be apportioned: if zero floor applies the difference is (a) capped proportionally only where exceeded, or (b) if no other exceedance, all Reinforcement capped proportionally</t>
  </si>
  <si>
    <t>Excess</t>
  </si>
  <si>
    <t>Reinforcement costs (assume all at POC Voltage Level) (highlighted = capped)</t>
  </si>
  <si>
    <t>Residual Excess</t>
  </si>
  <si>
    <t>Aggregate HCPT breaches</t>
  </si>
  <si>
    <t>Option 6</t>
  </si>
  <si>
    <t>Option 6: Cheapest cost to the customer</t>
  </si>
  <si>
    <t>CAF contribution pre-adjustment</t>
  </si>
  <si>
    <t>Uncapped CAF adjustment</t>
  </si>
  <si>
    <t>CAF contribution post-uncapped adjustment</t>
  </si>
  <si>
    <t>Option 5: All Reinforcement capped proportionally to the CAF contribution but subject to zero floor: if zero floor applies all Reinforcement capped proportionally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</si>
</sst>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[$£-809]* #,##0_-;\-[$£-809]* #,##0_-;_-[$£-809]* &quot;-&quot;??_-;_-@_-"/>
    <numFmt numFmtId="165" formatCode="&quot;£&quot;#,##0\ ;\(&quot;£&quot;#,##0\);\-_)"/>
    <numFmt numFmtId="166" formatCode="#,##0\ ;\(#,##0\);\-_)"/>
    <numFmt numFmtId="167" formatCode="#,##0.0\ ;\(#,##0.0\);\-_)"/>
    <numFmt numFmtId="168" formatCode="#,##0.0%\ ;\(#,##0.0%\);\-_)"/>
    <numFmt numFmtId="169" formatCode="&quot;Scenario &quot;0"/>
    <numFmt numFmtId="170" formatCode="&quot;£&quot;#,##0\ ;[Red]\(&quot;£&quot;#,##0\);\-_)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rgb="FFAB123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</font>
    <font>
      <sz val="8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B123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16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7" fontId="0" fillId="0" borderId="1" xfId="0" applyNumberForma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165" fontId="5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70" fontId="0" fillId="0" borderId="1" xfId="0" applyNumberFormat="1" applyBorder="1" applyAlignment="1">
      <alignment vertical="center"/>
    </xf>
    <xf numFmtId="0" fontId="0" fillId="4" borderId="1" xfId="0" applyFill="1" applyBorder="1" applyAlignment="1">
      <alignment vertical="center"/>
    </xf>
    <xf numFmtId="165" fontId="0" fillId="4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8" fontId="0" fillId="0" borderId="0" xfId="0" applyNumberFormat="1" applyAlignment="1">
      <alignment vertical="center"/>
    </xf>
    <xf numFmtId="0" fontId="5" fillId="0" borderId="1" xfId="0" applyFont="1" applyBorder="1" applyAlignment="1">
      <alignment vertical="center"/>
    </xf>
    <xf numFmtId="170" fontId="5" fillId="0" borderId="1" xfId="0" applyNumberFormat="1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70" fontId="2" fillId="3" borderId="1" xfId="0" applyNumberFormat="1" applyFont="1" applyFill="1" applyBorder="1" applyAlignment="1">
      <alignment vertical="center"/>
    </xf>
    <xf numFmtId="168" fontId="2" fillId="3" borderId="1" xfId="0" applyNumberFormat="1" applyFont="1" applyFill="1" applyBorder="1" applyAlignment="1">
      <alignment vertical="center"/>
    </xf>
    <xf numFmtId="170" fontId="0" fillId="4" borderId="1" xfId="0" applyNumberForma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0" fontId="5" fillId="4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22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FF99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FF99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FF99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FF99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FF99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FF9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B123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1DCD3-2E5A-4276-8F98-077EBBA9FC04}">
  <sheetPr>
    <tabColor theme="1"/>
  </sheetPr>
  <dimension ref="B2:D9"/>
  <sheetViews>
    <sheetView showGridLines="0" tabSelected="1" zoomScaleNormal="100" workbookViewId="0">
      <selection activeCell="B2" sqref="B2:B3"/>
    </sheetView>
  </sheetViews>
  <sheetFormatPr defaultColWidth="8.73046875" defaultRowHeight="14.25" x14ac:dyDescent="0.45"/>
  <cols>
    <col min="1" max="1" width="2.59765625" style="1" customWidth="1"/>
    <col min="2" max="16384" width="8.73046875" style="1"/>
  </cols>
  <sheetData>
    <row r="2" spans="2:4" x14ac:dyDescent="0.45">
      <c r="B2" s="34" t="s">
        <v>37</v>
      </c>
      <c r="C2" s="33" t="s">
        <v>14</v>
      </c>
      <c r="D2" s="33"/>
    </row>
    <row r="3" spans="2:4" x14ac:dyDescent="0.45">
      <c r="B3" s="35"/>
      <c r="C3" s="20" t="s">
        <v>38</v>
      </c>
      <c r="D3" s="22" t="s">
        <v>39</v>
      </c>
    </row>
    <row r="4" spans="2:4" x14ac:dyDescent="0.45">
      <c r="B4" s="21">
        <v>1</v>
      </c>
      <c r="C4" s="23">
        <f>COUNTIF('Option 1'!$46:$46,FALSE)+COUNTIF('Option 1'!$56:$56,FALSE)</f>
        <v>0</v>
      </c>
      <c r="D4" s="23">
        <f>COUNTIF('Option 1'!$49:$52,"&lt;0")</f>
        <v>0</v>
      </c>
    </row>
    <row r="5" spans="2:4" x14ac:dyDescent="0.45">
      <c r="B5" s="21">
        <v>2</v>
      </c>
      <c r="C5" s="23">
        <f>COUNTIF('Option 2'!$46:$46,FALSE)+COUNTIF('Option 2'!$56:$56,FALSE)</f>
        <v>0</v>
      </c>
      <c r="D5" s="23">
        <f>COUNTIF('Option 2'!$49:$52,"&lt;0")</f>
        <v>0</v>
      </c>
    </row>
    <row r="6" spans="2:4" x14ac:dyDescent="0.45">
      <c r="B6" s="21">
        <v>3</v>
      </c>
      <c r="C6" s="23">
        <f>COUNTIF('Option 3'!$46:$46,FALSE)+COUNTIF('Option 3'!$56:$56,FALSE)</f>
        <v>0</v>
      </c>
      <c r="D6" s="23">
        <f>COUNTIF('Option 3'!$49:$52,"&lt;0")</f>
        <v>0</v>
      </c>
    </row>
    <row r="7" spans="2:4" x14ac:dyDescent="0.45">
      <c r="B7" s="21">
        <v>4</v>
      </c>
      <c r="C7" s="23">
        <f>COUNTIF('Option 4'!$46:$46,FALSE)+COUNTIF('Option 4'!$56:$56,FALSE)</f>
        <v>0</v>
      </c>
      <c r="D7" s="23">
        <f>COUNTIF('Option 4'!$49:$52,"&lt;0")</f>
        <v>0</v>
      </c>
    </row>
    <row r="8" spans="2:4" x14ac:dyDescent="0.45">
      <c r="B8" s="21">
        <v>5</v>
      </c>
      <c r="C8" s="23">
        <f>COUNTIF('Option 5'!$46:$46,FALSE)+COUNTIF('Option 5'!$56:$56,FALSE)</f>
        <v>0</v>
      </c>
      <c r="D8" s="23">
        <f>COUNTIF('Option 5'!$49:$52,"&lt;0")</f>
        <v>0</v>
      </c>
    </row>
    <row r="9" spans="2:4" x14ac:dyDescent="0.45">
      <c r="B9" s="21">
        <v>6</v>
      </c>
      <c r="C9" s="23">
        <f ca="1">COUNTIF('Option 6'!$46:$46,FALSE)+COUNTIF('Option 6'!$56:$56,FALSE)</f>
        <v>0</v>
      </c>
      <c r="D9" s="23">
        <f ca="1">COUNTIF('Option 6'!$49:$52,"&lt;0")</f>
        <v>0</v>
      </c>
    </row>
  </sheetData>
  <mergeCells count="2">
    <mergeCell ref="C2:D2"/>
    <mergeCell ref="B2:B3"/>
  </mergeCells>
  <phoneticPr fontId="9" type="noConversion"/>
  <conditionalFormatting sqref="C4:D9">
    <cfRule type="cellIs" dxfId="21" priority="1" operator="greaterThan">
      <formula>0</formula>
    </cfRule>
  </conditionalFormatting>
  <pageMargins left="0.19685039370078738" right="0.19685039370078738" top="0.59055118110236215" bottom="0.78740157480314954" header="0.19685039370078738" footer="0.19685039370078738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405BC-760B-4366-A354-EF9AC77DEE35}">
  <sheetPr>
    <pageSetUpPr fitToPage="1"/>
  </sheetPr>
  <dimension ref="B2:P58"/>
  <sheetViews>
    <sheetView showGridLines="0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2" sqref="B2:P2"/>
    </sheetView>
  </sheetViews>
  <sheetFormatPr defaultColWidth="8.73046875" defaultRowHeight="14.25" outlineLevelRow="1" x14ac:dyDescent="0.45"/>
  <cols>
    <col min="1" max="1" width="2.59765625" style="1" customWidth="1"/>
    <col min="2" max="2" width="41.33203125" style="1" bestFit="1" customWidth="1"/>
    <col min="3" max="16" width="13.59765625" style="1" bestFit="1" customWidth="1"/>
    <col min="17" max="16384" width="8.73046875" style="1"/>
  </cols>
  <sheetData>
    <row r="2" spans="2:16" ht="40.049999999999997" customHeight="1" x14ac:dyDescent="0.45">
      <c r="B2" s="37" t="s">
        <v>49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4" spans="2:16" x14ac:dyDescent="0.45">
      <c r="B4" s="36" t="s">
        <v>15</v>
      </c>
      <c r="C4" s="33" t="s">
        <v>8</v>
      </c>
      <c r="D4" s="4">
        <v>1</v>
      </c>
      <c r="E4" s="4">
        <f t="shared" ref="E4:F4" si="0">D4+1</f>
        <v>2</v>
      </c>
      <c r="F4" s="4">
        <f t="shared" si="0"/>
        <v>3</v>
      </c>
      <c r="G4" s="4">
        <f>F4+1</f>
        <v>4</v>
      </c>
      <c r="H4" s="4">
        <f t="shared" ref="H4:L4" si="1">G4+1</f>
        <v>5</v>
      </c>
      <c r="I4" s="4">
        <f t="shared" si="1"/>
        <v>6</v>
      </c>
      <c r="J4" s="4">
        <f t="shared" si="1"/>
        <v>7</v>
      </c>
      <c r="K4" s="4">
        <f t="shared" si="1"/>
        <v>8</v>
      </c>
      <c r="L4" s="4">
        <f t="shared" si="1"/>
        <v>9</v>
      </c>
      <c r="M4" s="4">
        <f>L4+1</f>
        <v>10</v>
      </c>
      <c r="N4" s="4">
        <f t="shared" ref="N4:O4" si="2">M4+1</f>
        <v>11</v>
      </c>
      <c r="O4" s="4">
        <f t="shared" si="2"/>
        <v>12</v>
      </c>
      <c r="P4" s="4">
        <f>O4+1</f>
        <v>13</v>
      </c>
    </row>
    <row r="5" spans="2:16" x14ac:dyDescent="0.45">
      <c r="B5" s="36"/>
      <c r="C5" s="33"/>
      <c r="D5" s="5" t="s">
        <v>12</v>
      </c>
      <c r="E5" s="5" t="s">
        <v>13</v>
      </c>
      <c r="F5" s="5" t="s">
        <v>16</v>
      </c>
      <c r="G5" s="5" t="s">
        <v>17</v>
      </c>
      <c r="H5" s="5" t="s">
        <v>19</v>
      </c>
      <c r="I5" s="5" t="s">
        <v>20</v>
      </c>
      <c r="J5" s="5" t="str">
        <f>D5&amp;" 2"</f>
        <v>FL only 2</v>
      </c>
      <c r="K5" s="5" t="str">
        <f t="shared" ref="K5:O5" si="3">E5&amp;" 2"</f>
        <v>Sec only 2</v>
      </c>
      <c r="L5" s="5" t="str">
        <f t="shared" si="3"/>
        <v>Total only 2</v>
      </c>
      <c r="M5" s="5" t="str">
        <f t="shared" si="3"/>
        <v>Sec &amp; FL 2</v>
      </c>
      <c r="N5" s="5" t="str">
        <f t="shared" si="3"/>
        <v>No FL 2</v>
      </c>
      <c r="O5" s="5" t="str">
        <f t="shared" si="3"/>
        <v>No Sec 2</v>
      </c>
      <c r="P5" s="5" t="str">
        <f>SUBSTITUTE(M5,"2","3")</f>
        <v>Sec &amp; FL 3</v>
      </c>
    </row>
    <row r="6" spans="2:16" x14ac:dyDescent="0.45">
      <c r="B6" s="6" t="s">
        <v>4</v>
      </c>
      <c r="C6" s="7">
        <v>6</v>
      </c>
      <c r="D6" s="7">
        <v>3</v>
      </c>
      <c r="E6" s="7">
        <v>3</v>
      </c>
      <c r="F6" s="7">
        <v>3</v>
      </c>
      <c r="G6" s="7">
        <v>3</v>
      </c>
      <c r="H6" s="7">
        <v>3</v>
      </c>
      <c r="I6" s="7">
        <v>3</v>
      </c>
      <c r="J6" s="7">
        <v>3</v>
      </c>
      <c r="K6" s="7">
        <v>3</v>
      </c>
      <c r="L6" s="7">
        <v>3</v>
      </c>
      <c r="M6" s="7">
        <v>3</v>
      </c>
      <c r="N6" s="7">
        <v>3</v>
      </c>
      <c r="O6" s="7">
        <v>3</v>
      </c>
      <c r="P6" s="7">
        <v>3</v>
      </c>
    </row>
    <row r="7" spans="2:16" x14ac:dyDescent="0.45">
      <c r="B7" s="6" t="s">
        <v>6</v>
      </c>
      <c r="C7" s="7">
        <v>7.6</v>
      </c>
      <c r="D7" s="7">
        <v>7.6</v>
      </c>
      <c r="E7" s="7">
        <v>7.6</v>
      </c>
      <c r="F7" s="7">
        <v>7.6</v>
      </c>
      <c r="G7" s="7">
        <v>7.6</v>
      </c>
      <c r="H7" s="7">
        <v>7.6</v>
      </c>
      <c r="I7" s="7">
        <v>0</v>
      </c>
      <c r="J7" s="7">
        <v>7.6</v>
      </c>
      <c r="K7" s="7">
        <v>7.6</v>
      </c>
      <c r="L7" s="7">
        <v>7.6</v>
      </c>
      <c r="M7" s="7">
        <v>7.6</v>
      </c>
      <c r="N7" s="7">
        <v>7.6</v>
      </c>
      <c r="O7" s="7">
        <v>0</v>
      </c>
      <c r="P7" s="7">
        <v>7.6</v>
      </c>
    </row>
    <row r="8" spans="2:16" x14ac:dyDescent="0.45">
      <c r="B8" s="6" t="s">
        <v>21</v>
      </c>
      <c r="C8" s="8">
        <f>IFERROR(C6/C7,0)</f>
        <v>0.78947368421052633</v>
      </c>
      <c r="D8" s="8">
        <f t="shared" ref="D8:O8" si="4">IFERROR(D6/D7,0)</f>
        <v>0.39473684210526316</v>
      </c>
      <c r="E8" s="8">
        <f t="shared" si="4"/>
        <v>0.39473684210526316</v>
      </c>
      <c r="F8" s="8">
        <f t="shared" si="4"/>
        <v>0.39473684210526316</v>
      </c>
      <c r="G8" s="8">
        <f t="shared" si="4"/>
        <v>0.39473684210526316</v>
      </c>
      <c r="H8" s="8">
        <f t="shared" si="4"/>
        <v>0.39473684210526316</v>
      </c>
      <c r="I8" s="8">
        <f t="shared" si="4"/>
        <v>0</v>
      </c>
      <c r="J8" s="8">
        <f t="shared" si="4"/>
        <v>0.39473684210526316</v>
      </c>
      <c r="K8" s="8">
        <f t="shared" si="4"/>
        <v>0.39473684210526316</v>
      </c>
      <c r="L8" s="8">
        <f t="shared" si="4"/>
        <v>0.39473684210526316</v>
      </c>
      <c r="M8" s="8">
        <f t="shared" si="4"/>
        <v>0.39473684210526316</v>
      </c>
      <c r="N8" s="8">
        <f t="shared" si="4"/>
        <v>0.39473684210526316</v>
      </c>
      <c r="O8" s="8">
        <f t="shared" si="4"/>
        <v>0</v>
      </c>
      <c r="P8" s="8">
        <f t="shared" ref="P8" si="5">IFERROR(P6/P7,0)</f>
        <v>0.39473684210526316</v>
      </c>
    </row>
    <row r="9" spans="2:16" x14ac:dyDescent="0.45">
      <c r="B9" s="6" t="s">
        <v>5</v>
      </c>
      <c r="C9" s="7">
        <v>10</v>
      </c>
      <c r="D9" s="7">
        <v>10</v>
      </c>
      <c r="E9" s="7">
        <v>10</v>
      </c>
      <c r="F9" s="7">
        <v>10</v>
      </c>
      <c r="G9" s="7">
        <v>10</v>
      </c>
      <c r="H9" s="7">
        <v>0</v>
      </c>
      <c r="I9" s="7">
        <v>10</v>
      </c>
      <c r="J9" s="7">
        <v>10</v>
      </c>
      <c r="K9" s="7">
        <v>10</v>
      </c>
      <c r="L9" s="7">
        <v>10</v>
      </c>
      <c r="M9" s="7">
        <v>10</v>
      </c>
      <c r="N9" s="7">
        <v>0</v>
      </c>
      <c r="O9" s="7">
        <v>10</v>
      </c>
      <c r="P9" s="7">
        <v>10</v>
      </c>
    </row>
    <row r="10" spans="2:16" x14ac:dyDescent="0.45">
      <c r="B10" s="6" t="s">
        <v>7</v>
      </c>
      <c r="C10" s="7">
        <v>250</v>
      </c>
      <c r="D10" s="7">
        <v>250</v>
      </c>
      <c r="E10" s="7">
        <v>250</v>
      </c>
      <c r="F10" s="7">
        <v>250</v>
      </c>
      <c r="G10" s="7">
        <v>250</v>
      </c>
      <c r="H10" s="7">
        <v>0</v>
      </c>
      <c r="I10" s="7">
        <v>250</v>
      </c>
      <c r="J10" s="7">
        <v>250</v>
      </c>
      <c r="K10" s="7">
        <v>250</v>
      </c>
      <c r="L10" s="7">
        <v>250</v>
      </c>
      <c r="M10" s="7">
        <v>250</v>
      </c>
      <c r="N10" s="7">
        <v>0</v>
      </c>
      <c r="O10" s="7">
        <v>250</v>
      </c>
      <c r="P10" s="7">
        <v>250</v>
      </c>
    </row>
    <row r="11" spans="2:16" x14ac:dyDescent="0.45">
      <c r="B11" s="6" t="s">
        <v>22</v>
      </c>
      <c r="C11" s="8">
        <f>IFERROR(3*(C9/C10),0)</f>
        <v>0.12</v>
      </c>
      <c r="D11" s="8">
        <f t="shared" ref="D11:O11" si="6">IFERROR(3*(D9/D10),0)</f>
        <v>0.12</v>
      </c>
      <c r="E11" s="8">
        <f t="shared" si="6"/>
        <v>0.12</v>
      </c>
      <c r="F11" s="8">
        <f t="shared" si="6"/>
        <v>0.12</v>
      </c>
      <c r="G11" s="8">
        <f t="shared" si="6"/>
        <v>0.12</v>
      </c>
      <c r="H11" s="8">
        <f t="shared" si="6"/>
        <v>0</v>
      </c>
      <c r="I11" s="8">
        <f t="shared" si="6"/>
        <v>0.12</v>
      </c>
      <c r="J11" s="8">
        <f t="shared" si="6"/>
        <v>0.12</v>
      </c>
      <c r="K11" s="8">
        <f t="shared" si="6"/>
        <v>0.12</v>
      </c>
      <c r="L11" s="8">
        <f t="shared" si="6"/>
        <v>0.12</v>
      </c>
      <c r="M11" s="8">
        <f t="shared" si="6"/>
        <v>0.12</v>
      </c>
      <c r="N11" s="8">
        <f t="shared" si="6"/>
        <v>0</v>
      </c>
      <c r="O11" s="8">
        <f t="shared" si="6"/>
        <v>0.12</v>
      </c>
      <c r="P11" s="8">
        <f t="shared" ref="P11" si="7">IFERROR(3*(P9/P10),0)</f>
        <v>0.12</v>
      </c>
    </row>
    <row r="12" spans="2:16" x14ac:dyDescent="0.45">
      <c r="B12" s="6" t="s">
        <v>9</v>
      </c>
      <c r="C12" s="9">
        <v>200</v>
      </c>
      <c r="D12" s="9">
        <v>200</v>
      </c>
      <c r="E12" s="9">
        <v>200</v>
      </c>
      <c r="F12" s="9">
        <v>200</v>
      </c>
      <c r="G12" s="9">
        <v>200</v>
      </c>
      <c r="H12" s="9">
        <v>200</v>
      </c>
      <c r="I12" s="9">
        <v>200</v>
      </c>
      <c r="J12" s="9">
        <v>200</v>
      </c>
      <c r="K12" s="9">
        <v>200</v>
      </c>
      <c r="L12" s="9">
        <v>200</v>
      </c>
      <c r="M12" s="9">
        <v>200</v>
      </c>
      <c r="N12" s="9">
        <v>200</v>
      </c>
      <c r="O12" s="9">
        <v>200</v>
      </c>
      <c r="P12" s="9">
        <v>200</v>
      </c>
    </row>
    <row r="13" spans="2:16" x14ac:dyDescent="0.45">
      <c r="B13" s="6" t="s">
        <v>0</v>
      </c>
      <c r="C13" s="17">
        <f t="shared" ref="C13:O13" si="8">C6*1000*C12</f>
        <v>1200000</v>
      </c>
      <c r="D13" s="17">
        <f t="shared" si="8"/>
        <v>600000</v>
      </c>
      <c r="E13" s="17">
        <f t="shared" si="8"/>
        <v>600000</v>
      </c>
      <c r="F13" s="17">
        <f t="shared" si="8"/>
        <v>600000</v>
      </c>
      <c r="G13" s="17">
        <f t="shared" si="8"/>
        <v>600000</v>
      </c>
      <c r="H13" s="17">
        <f t="shared" si="8"/>
        <v>600000</v>
      </c>
      <c r="I13" s="17">
        <f t="shared" si="8"/>
        <v>600000</v>
      </c>
      <c r="J13" s="17">
        <f t="shared" si="8"/>
        <v>600000</v>
      </c>
      <c r="K13" s="17">
        <f t="shared" si="8"/>
        <v>600000</v>
      </c>
      <c r="L13" s="17">
        <f t="shared" si="8"/>
        <v>600000</v>
      </c>
      <c r="M13" s="17">
        <f t="shared" si="8"/>
        <v>600000</v>
      </c>
      <c r="N13" s="17">
        <f t="shared" si="8"/>
        <v>600000</v>
      </c>
      <c r="O13" s="17">
        <f t="shared" si="8"/>
        <v>600000</v>
      </c>
      <c r="P13" s="17">
        <f t="shared" ref="P13" si="9">P6*1000*P12</f>
        <v>600000</v>
      </c>
    </row>
    <row r="14" spans="2:16" x14ac:dyDescent="0.45">
      <c r="B14" s="3" t="s">
        <v>52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x14ac:dyDescent="0.45">
      <c r="B15" s="6" t="s">
        <v>32</v>
      </c>
      <c r="C15" s="17">
        <v>20000</v>
      </c>
      <c r="D15" s="17">
        <v>20000</v>
      </c>
      <c r="E15" s="17">
        <v>700000</v>
      </c>
      <c r="F15" s="17">
        <v>100000</v>
      </c>
      <c r="G15" s="17">
        <v>700000</v>
      </c>
      <c r="H15" s="17">
        <v>700000</v>
      </c>
      <c r="I15" s="17">
        <v>0</v>
      </c>
      <c r="J15" s="17">
        <v>20000</v>
      </c>
      <c r="K15" s="17">
        <v>700000</v>
      </c>
      <c r="L15" s="17">
        <v>100000</v>
      </c>
      <c r="M15" s="17">
        <v>20000</v>
      </c>
      <c r="N15" s="17">
        <v>700000</v>
      </c>
      <c r="O15" s="17">
        <v>0</v>
      </c>
      <c r="P15" s="17">
        <v>20000</v>
      </c>
    </row>
    <row r="16" spans="2:16" x14ac:dyDescent="0.45">
      <c r="B16" s="6" t="s">
        <v>33</v>
      </c>
      <c r="C16" s="17">
        <v>800000</v>
      </c>
      <c r="D16" s="17">
        <v>800000</v>
      </c>
      <c r="E16" s="17">
        <v>300000</v>
      </c>
      <c r="F16" s="17">
        <v>550000</v>
      </c>
      <c r="G16" s="17">
        <v>800000</v>
      </c>
      <c r="H16" s="17">
        <v>0</v>
      </c>
      <c r="I16" s="17">
        <v>800000</v>
      </c>
      <c r="J16" s="17">
        <v>800000</v>
      </c>
      <c r="K16" s="17">
        <v>300000</v>
      </c>
      <c r="L16" s="17">
        <v>400000</v>
      </c>
      <c r="M16" s="17">
        <v>800000</v>
      </c>
      <c r="N16" s="17">
        <v>0</v>
      </c>
      <c r="O16" s="17">
        <v>800000</v>
      </c>
      <c r="P16" s="17">
        <v>800000</v>
      </c>
    </row>
    <row r="17" spans="2:16" x14ac:dyDescent="0.45">
      <c r="B17" s="6" t="s">
        <v>34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700000</v>
      </c>
      <c r="L17" s="17">
        <v>50000</v>
      </c>
      <c r="M17" s="17">
        <v>650000</v>
      </c>
      <c r="N17" s="17">
        <v>700000</v>
      </c>
      <c r="O17" s="17">
        <v>0</v>
      </c>
      <c r="P17" s="17">
        <v>600000</v>
      </c>
    </row>
    <row r="18" spans="2:16" x14ac:dyDescent="0.45">
      <c r="B18" s="6" t="s">
        <v>35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700000</v>
      </c>
      <c r="K18" s="17">
        <v>0</v>
      </c>
      <c r="L18" s="17">
        <v>300000</v>
      </c>
      <c r="M18" s="17">
        <v>800000</v>
      </c>
      <c r="N18" s="17">
        <v>0</v>
      </c>
      <c r="O18" s="17">
        <v>800000</v>
      </c>
      <c r="P18" s="17">
        <v>800000</v>
      </c>
    </row>
    <row r="19" spans="2:16" x14ac:dyDescent="0.45">
      <c r="B19" s="27" t="s">
        <v>2</v>
      </c>
      <c r="C19" s="28">
        <f t="shared" ref="C19:I19" si="10">SUM(C15:C18)</f>
        <v>820000</v>
      </c>
      <c r="D19" s="28">
        <f t="shared" si="10"/>
        <v>820000</v>
      </c>
      <c r="E19" s="28">
        <f t="shared" si="10"/>
        <v>1000000</v>
      </c>
      <c r="F19" s="28">
        <f t="shared" si="10"/>
        <v>650000</v>
      </c>
      <c r="G19" s="28">
        <f t="shared" si="10"/>
        <v>1500000</v>
      </c>
      <c r="H19" s="28">
        <f t="shared" si="10"/>
        <v>700000</v>
      </c>
      <c r="I19" s="28">
        <f t="shared" si="10"/>
        <v>800000</v>
      </c>
      <c r="J19" s="28">
        <f t="shared" ref="J19:O19" si="11">SUM(J15:J18)</f>
        <v>1520000</v>
      </c>
      <c r="K19" s="28">
        <f t="shared" si="11"/>
        <v>1700000</v>
      </c>
      <c r="L19" s="28">
        <f t="shared" si="11"/>
        <v>850000</v>
      </c>
      <c r="M19" s="28">
        <f t="shared" si="11"/>
        <v>2270000</v>
      </c>
      <c r="N19" s="28">
        <f t="shared" si="11"/>
        <v>1400000</v>
      </c>
      <c r="O19" s="28">
        <f t="shared" si="11"/>
        <v>1600000</v>
      </c>
      <c r="P19" s="28">
        <f t="shared" ref="P19" si="12">SUM(P15:P18)</f>
        <v>2220000</v>
      </c>
    </row>
    <row r="20" spans="2:16" hidden="1" outlineLevel="1" x14ac:dyDescent="0.45">
      <c r="B20" s="6" t="s">
        <v>54</v>
      </c>
      <c r="C20" s="17">
        <f>SUMIF(C15:C18,"&gt;"&amp;C13,C15:C18)</f>
        <v>0</v>
      </c>
      <c r="D20" s="17">
        <f t="shared" ref="D20:P20" si="13">SUMIF(D15:D18,"&gt;"&amp;D13,D15:D18)</f>
        <v>800000</v>
      </c>
      <c r="E20" s="17">
        <f t="shared" si="13"/>
        <v>700000</v>
      </c>
      <c r="F20" s="17">
        <f t="shared" si="13"/>
        <v>0</v>
      </c>
      <c r="G20" s="17">
        <f t="shared" si="13"/>
        <v>1500000</v>
      </c>
      <c r="H20" s="17">
        <f t="shared" si="13"/>
        <v>700000</v>
      </c>
      <c r="I20" s="17">
        <f t="shared" si="13"/>
        <v>800000</v>
      </c>
      <c r="J20" s="17">
        <f t="shared" si="13"/>
        <v>1500000</v>
      </c>
      <c r="K20" s="17">
        <f t="shared" si="13"/>
        <v>1400000</v>
      </c>
      <c r="L20" s="17">
        <f t="shared" si="13"/>
        <v>0</v>
      </c>
      <c r="M20" s="17">
        <f t="shared" si="13"/>
        <v>2250000</v>
      </c>
      <c r="N20" s="17">
        <f t="shared" si="13"/>
        <v>1400000</v>
      </c>
      <c r="O20" s="17">
        <f t="shared" si="13"/>
        <v>1600000</v>
      </c>
      <c r="P20" s="17">
        <f t="shared" si="13"/>
        <v>1600000</v>
      </c>
    </row>
    <row r="21" spans="2:16" collapsed="1" x14ac:dyDescent="0.45">
      <c r="B21" s="25" t="s">
        <v>51</v>
      </c>
      <c r="C21" s="26">
        <f>MAX(C19-C13,0)</f>
        <v>0</v>
      </c>
      <c r="D21" s="26">
        <f t="shared" ref="D21:P21" si="14">MAX(D19-D13,0)</f>
        <v>220000</v>
      </c>
      <c r="E21" s="26">
        <f t="shared" si="14"/>
        <v>400000</v>
      </c>
      <c r="F21" s="26">
        <f t="shared" si="14"/>
        <v>50000</v>
      </c>
      <c r="G21" s="26">
        <f t="shared" si="14"/>
        <v>900000</v>
      </c>
      <c r="H21" s="26">
        <f t="shared" si="14"/>
        <v>100000</v>
      </c>
      <c r="I21" s="26">
        <f t="shared" si="14"/>
        <v>200000</v>
      </c>
      <c r="J21" s="26">
        <f t="shared" si="14"/>
        <v>920000</v>
      </c>
      <c r="K21" s="26">
        <f t="shared" si="14"/>
        <v>1100000</v>
      </c>
      <c r="L21" s="26">
        <f t="shared" si="14"/>
        <v>250000</v>
      </c>
      <c r="M21" s="26">
        <f t="shared" si="14"/>
        <v>1670000</v>
      </c>
      <c r="N21" s="26">
        <f t="shared" si="14"/>
        <v>800000</v>
      </c>
      <c r="O21" s="26">
        <f t="shared" si="14"/>
        <v>1000000</v>
      </c>
      <c r="P21" s="26">
        <f t="shared" si="14"/>
        <v>1620000</v>
      </c>
    </row>
    <row r="22" spans="2:16" x14ac:dyDescent="0.45">
      <c r="B22" s="25" t="s">
        <v>53</v>
      </c>
      <c r="C22" s="26">
        <f t="shared" ref="C22:O22" si="15">IF(C20&gt;0,MAX(C21-C20,0),0)</f>
        <v>0</v>
      </c>
      <c r="D22" s="26">
        <f t="shared" si="15"/>
        <v>0</v>
      </c>
      <c r="E22" s="26">
        <f t="shared" si="15"/>
        <v>0</v>
      </c>
      <c r="F22" s="26">
        <f t="shared" si="15"/>
        <v>0</v>
      </c>
      <c r="G22" s="26">
        <f t="shared" si="15"/>
        <v>0</v>
      </c>
      <c r="H22" s="26">
        <f t="shared" si="15"/>
        <v>0</v>
      </c>
      <c r="I22" s="26">
        <f t="shared" si="15"/>
        <v>0</v>
      </c>
      <c r="J22" s="26">
        <f t="shared" si="15"/>
        <v>0</v>
      </c>
      <c r="K22" s="26">
        <f t="shared" si="15"/>
        <v>0</v>
      </c>
      <c r="L22" s="26">
        <f t="shared" si="15"/>
        <v>0</v>
      </c>
      <c r="M22" s="26">
        <f t="shared" si="15"/>
        <v>0</v>
      </c>
      <c r="N22" s="26">
        <f t="shared" si="15"/>
        <v>0</v>
      </c>
      <c r="O22" s="26">
        <f t="shared" si="15"/>
        <v>0</v>
      </c>
      <c r="P22" s="26">
        <f>IF(P20&gt;0,MAX(P21-P20,0),0)</f>
        <v>20000</v>
      </c>
    </row>
    <row r="23" spans="2:16" hidden="1" outlineLevel="1" x14ac:dyDescent="0.45">
      <c r="B23" s="6" t="s">
        <v>30</v>
      </c>
      <c r="C23" s="15" t="b">
        <f>C19&gt;C13</f>
        <v>0</v>
      </c>
      <c r="D23" s="15" t="b">
        <f t="shared" ref="D23:O23" si="16">D19&gt;D13</f>
        <v>1</v>
      </c>
      <c r="E23" s="15" t="b">
        <f t="shared" si="16"/>
        <v>1</v>
      </c>
      <c r="F23" s="15" t="b">
        <f t="shared" si="16"/>
        <v>1</v>
      </c>
      <c r="G23" s="15" t="b">
        <f t="shared" si="16"/>
        <v>1</v>
      </c>
      <c r="H23" s="15" t="b">
        <f t="shared" si="16"/>
        <v>1</v>
      </c>
      <c r="I23" s="15" t="b">
        <f t="shared" si="16"/>
        <v>1</v>
      </c>
      <c r="J23" s="15" t="b">
        <f t="shared" si="16"/>
        <v>1</v>
      </c>
      <c r="K23" s="15" t="b">
        <f t="shared" si="16"/>
        <v>1</v>
      </c>
      <c r="L23" s="15" t="b">
        <f t="shared" si="16"/>
        <v>1</v>
      </c>
      <c r="M23" s="15" t="b">
        <f t="shared" si="16"/>
        <v>1</v>
      </c>
      <c r="N23" s="15" t="b">
        <f t="shared" si="16"/>
        <v>1</v>
      </c>
      <c r="O23" s="15" t="b">
        <f t="shared" si="16"/>
        <v>1</v>
      </c>
      <c r="P23" s="15" t="b">
        <f t="shared" ref="P23" si="17">P19&gt;P13</f>
        <v>1</v>
      </c>
    </row>
    <row r="24" spans="2:16" hidden="1" outlineLevel="1" x14ac:dyDescent="0.45">
      <c r="B24" s="3" t="s">
        <v>25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2:16" hidden="1" outlineLevel="1" x14ac:dyDescent="0.45">
      <c r="B25" s="6" t="s">
        <v>24</v>
      </c>
      <c r="C25" s="15" t="b" cm="1">
        <f t="array" ref="C25">SUMPRODUCT((C$15:C$18&gt;C$13)*(LEFT($B$15:$B$18,LEN($B25))=$B25)*1)&gt;0</f>
        <v>0</v>
      </c>
      <c r="D25" s="15" t="b" cm="1">
        <f t="array" ref="D25">SUMPRODUCT((D$15:D$18&gt;D$13)*(LEFT($B$15:$B$18,LEN($B25))=$B25)*1)&gt;0</f>
        <v>0</v>
      </c>
      <c r="E25" s="15" t="b" cm="1">
        <f t="array" ref="E25">SUMPRODUCT((E$15:E$18&gt;E$13)*(LEFT($B$15:$B$18,LEN($B25))=$B25)*1)&gt;0</f>
        <v>1</v>
      </c>
      <c r="F25" s="15" t="b" cm="1">
        <f t="array" ref="F25">SUMPRODUCT((F$15:F$18&gt;F$13)*(LEFT($B$15:$B$18,LEN($B25))=$B25)*1)&gt;0</f>
        <v>0</v>
      </c>
      <c r="G25" s="15" t="b" cm="1">
        <f t="array" ref="G25">SUMPRODUCT((G$15:G$18&gt;G$13)*(LEFT($B$15:$B$18,LEN($B25))=$B25)*1)&gt;0</f>
        <v>1</v>
      </c>
      <c r="H25" s="15" t="b" cm="1">
        <f t="array" ref="H25">SUMPRODUCT((H$15:H$18&gt;H$13)*(LEFT($B$15:$B$18,LEN($B25))=$B25)*1)&gt;0</f>
        <v>1</v>
      </c>
      <c r="I25" s="15" t="b" cm="1">
        <f t="array" ref="I25">SUMPRODUCT((I$15:I$18&gt;I$13)*(LEFT($B$15:$B$18,LEN($B25))=$B25)*1)&gt;0</f>
        <v>0</v>
      </c>
      <c r="J25" s="15" t="b" cm="1">
        <f t="array" ref="J25">SUMPRODUCT((J$15:J$18&gt;J$13)*(LEFT($B$15:$B$18,LEN($B25))=$B25)*1)&gt;0</f>
        <v>0</v>
      </c>
      <c r="K25" s="15" t="b" cm="1">
        <f t="array" ref="K25">SUMPRODUCT((K$15:K$18&gt;K$13)*(LEFT($B$15:$B$18,LEN($B25))=$B25)*1)&gt;0</f>
        <v>1</v>
      </c>
      <c r="L25" s="15" t="b" cm="1">
        <f t="array" ref="L25">SUMPRODUCT((L$15:L$18&gt;L$13)*(LEFT($B$15:$B$18,LEN($B25))=$B25)*1)&gt;0</f>
        <v>0</v>
      </c>
      <c r="M25" s="15" t="b" cm="1">
        <f t="array" ref="M25">SUMPRODUCT((M$15:M$18&gt;M$13)*(LEFT($B$15:$B$18,LEN($B25))=$B25)*1)&gt;0</f>
        <v>1</v>
      </c>
      <c r="N25" s="15" t="b" cm="1">
        <f t="array" ref="N25">SUMPRODUCT((N$15:N$18&gt;N$13)*(LEFT($B$15:$B$18,LEN($B25))=$B25)*1)&gt;0</f>
        <v>1</v>
      </c>
      <c r="O25" s="15" t="b" cm="1">
        <f t="array" ref="O25">SUMPRODUCT((O$15:O$18&gt;O$13)*(LEFT($B$15:$B$18,LEN($B25))=$B25)*1)&gt;0</f>
        <v>0</v>
      </c>
      <c r="P25" s="15" t="b" cm="1">
        <f t="array" ref="P25">SUMPRODUCT((P$15:P$18&gt;P$13)*(LEFT($B$15:$B$18,LEN($B25))=$B25)*1)&gt;0</f>
        <v>0</v>
      </c>
    </row>
    <row r="26" spans="2:16" hidden="1" outlineLevel="1" x14ac:dyDescent="0.45">
      <c r="B26" s="6" t="s">
        <v>26</v>
      </c>
      <c r="C26" s="15" t="b" cm="1">
        <f t="array" ref="C26">SUMPRODUCT((C$15:C$18&gt;C$13)*(LEFT($B$15:$B$18,LEN($B26))=$B26)*1)&gt;0</f>
        <v>0</v>
      </c>
      <c r="D26" s="15" t="b" cm="1">
        <f t="array" ref="D26">SUMPRODUCT((D$15:D$18&gt;D$13)*(LEFT($B$15:$B$18,LEN($B26))=$B26)*1)&gt;0</f>
        <v>1</v>
      </c>
      <c r="E26" s="15" t="b" cm="1">
        <f t="array" ref="E26">SUMPRODUCT((E$15:E$18&gt;E$13)*(LEFT($B$15:$B$18,LEN($B26))=$B26)*1)&gt;0</f>
        <v>0</v>
      </c>
      <c r="F26" s="15" t="b" cm="1">
        <f t="array" ref="F26">SUMPRODUCT((F$15:F$18&gt;F$13)*(LEFT($B$15:$B$18,LEN($B26))=$B26)*1)&gt;0</f>
        <v>0</v>
      </c>
      <c r="G26" s="15" t="b" cm="1">
        <f t="array" ref="G26">SUMPRODUCT((G$15:G$18&gt;G$13)*(LEFT($B$15:$B$18,LEN($B26))=$B26)*1)&gt;0</f>
        <v>1</v>
      </c>
      <c r="H26" s="15" t="b" cm="1">
        <f t="array" ref="H26">SUMPRODUCT((H$15:H$18&gt;H$13)*(LEFT($B$15:$B$18,LEN($B26))=$B26)*1)&gt;0</f>
        <v>0</v>
      </c>
      <c r="I26" s="15" t="b" cm="1">
        <f t="array" ref="I26">SUMPRODUCT((I$15:I$18&gt;I$13)*(LEFT($B$15:$B$18,LEN($B26))=$B26)*1)&gt;0</f>
        <v>1</v>
      </c>
      <c r="J26" s="15" t="b" cm="1">
        <f t="array" ref="J26">SUMPRODUCT((J$15:J$18&gt;J$13)*(LEFT($B$15:$B$18,LEN($B26))=$B26)*1)&gt;0</f>
        <v>1</v>
      </c>
      <c r="K26" s="15" t="b" cm="1">
        <f t="array" ref="K26">SUMPRODUCT((K$15:K$18&gt;K$13)*(LEFT($B$15:$B$18,LEN($B26))=$B26)*1)&gt;0</f>
        <v>0</v>
      </c>
      <c r="L26" s="15" t="b" cm="1">
        <f t="array" ref="L26">SUMPRODUCT((L$15:L$18&gt;L$13)*(LEFT($B$15:$B$18,LEN($B26))=$B26)*1)&gt;0</f>
        <v>0</v>
      </c>
      <c r="M26" s="15" t="b" cm="1">
        <f t="array" ref="M26">SUMPRODUCT((M$15:M$18&gt;M$13)*(LEFT($B$15:$B$18,LEN($B26))=$B26)*1)&gt;0</f>
        <v>1</v>
      </c>
      <c r="N26" s="15" t="b" cm="1">
        <f t="array" ref="N26">SUMPRODUCT((N$15:N$18&gt;N$13)*(LEFT($B$15:$B$18,LEN($B26))=$B26)*1)&gt;0</f>
        <v>0</v>
      </c>
      <c r="O26" s="15" t="b" cm="1">
        <f t="array" ref="O26">SUMPRODUCT((O$15:O$18&gt;O$13)*(LEFT($B$15:$B$18,LEN($B26))=$B26)*1)&gt;0</f>
        <v>1</v>
      </c>
      <c r="P26" s="15" t="b" cm="1">
        <f t="array" ref="P26">SUMPRODUCT((P$15:P$18&gt;P$13)*(LEFT($B$15:$B$18,LEN($B26))=$B26)*1)&gt;0</f>
        <v>1</v>
      </c>
    </row>
    <row r="27" spans="2:16" hidden="1" outlineLevel="1" x14ac:dyDescent="0.45">
      <c r="B27" s="6" t="s">
        <v>28</v>
      </c>
      <c r="C27" s="15" t="b">
        <f>AND(C25=TRUE,C26=TRUE)</f>
        <v>0</v>
      </c>
      <c r="D27" s="15" t="b">
        <f t="shared" ref="D27:O27" si="18">AND(D25=TRUE,D26=TRUE)</f>
        <v>0</v>
      </c>
      <c r="E27" s="15" t="b">
        <f t="shared" si="18"/>
        <v>0</v>
      </c>
      <c r="F27" s="15" t="b">
        <f t="shared" si="18"/>
        <v>0</v>
      </c>
      <c r="G27" s="15" t="b">
        <f t="shared" si="18"/>
        <v>1</v>
      </c>
      <c r="H27" s="15" t="b">
        <f t="shared" si="18"/>
        <v>0</v>
      </c>
      <c r="I27" s="15" t="b">
        <f t="shared" si="18"/>
        <v>0</v>
      </c>
      <c r="J27" s="15" t="b">
        <f t="shared" si="18"/>
        <v>0</v>
      </c>
      <c r="K27" s="15" t="b">
        <f t="shared" si="18"/>
        <v>0</v>
      </c>
      <c r="L27" s="15" t="b">
        <f t="shared" si="18"/>
        <v>0</v>
      </c>
      <c r="M27" s="15" t="b">
        <f t="shared" si="18"/>
        <v>1</v>
      </c>
      <c r="N27" s="15" t="b">
        <f t="shared" si="18"/>
        <v>0</v>
      </c>
      <c r="O27" s="15" t="b">
        <f t="shared" si="18"/>
        <v>0</v>
      </c>
      <c r="P27" s="15" t="b">
        <f t="shared" ref="P27" si="19">AND(P25=TRUE,P26=TRUE)</f>
        <v>0</v>
      </c>
    </row>
    <row r="28" spans="2:16" hidden="1" outlineLevel="1" x14ac:dyDescent="0.45">
      <c r="B28" s="6" t="s">
        <v>31</v>
      </c>
      <c r="C28" s="15" t="b">
        <f t="shared" ref="C28:E28" si="20">AND(C23=TRUE,C25=FALSE,C26=FALSE)</f>
        <v>0</v>
      </c>
      <c r="D28" s="15" t="b">
        <f t="shared" si="20"/>
        <v>0</v>
      </c>
      <c r="E28" s="15" t="b">
        <f t="shared" si="20"/>
        <v>0</v>
      </c>
      <c r="F28" s="15" t="b">
        <f>AND(F23=TRUE,F25=FALSE,F26=FALSE)</f>
        <v>1</v>
      </c>
      <c r="G28" s="15" t="b">
        <f t="shared" ref="G28:O28" si="21">AND(G23=TRUE,G25=FALSE,G26=FALSE)</f>
        <v>0</v>
      </c>
      <c r="H28" s="15" t="b">
        <f t="shared" si="21"/>
        <v>0</v>
      </c>
      <c r="I28" s="15" t="b">
        <f t="shared" si="21"/>
        <v>0</v>
      </c>
      <c r="J28" s="15" t="b">
        <f t="shared" si="21"/>
        <v>0</v>
      </c>
      <c r="K28" s="15" t="b">
        <f t="shared" si="21"/>
        <v>0</v>
      </c>
      <c r="L28" s="15" t="b">
        <f t="shared" si="21"/>
        <v>1</v>
      </c>
      <c r="M28" s="15" t="b">
        <f t="shared" si="21"/>
        <v>0</v>
      </c>
      <c r="N28" s="15" t="b">
        <f t="shared" si="21"/>
        <v>0</v>
      </c>
      <c r="O28" s="15" t="b">
        <f t="shared" si="21"/>
        <v>0</v>
      </c>
      <c r="P28" s="15" t="b">
        <f t="shared" ref="P28" si="22">AND(P23=TRUE,P25=FALSE,P26=FALSE)</f>
        <v>0</v>
      </c>
    </row>
    <row r="29" spans="2:16" hidden="1" outlineLevel="1" x14ac:dyDescent="0.45">
      <c r="B29" s="6" t="s">
        <v>36</v>
      </c>
      <c r="C29" s="15" t="b" cm="1">
        <f t="array" ref="C29">AND(SUMPRODUCT((C$15:C$18&gt;C$13)*1)&gt;0,SUMPRODUCT((C$15:C$18&gt;C$13)*C$15:C$18)+(C13-C19)&lt;0)</f>
        <v>0</v>
      </c>
      <c r="D29" s="15" t="b" cm="1">
        <f t="array" ref="D29">AND(SUMPRODUCT((D$15:D$18&gt;D$13)*1)&gt;0,SUMPRODUCT((D$15:D$18&gt;D$13)*D$15:D$18)+(D13-D19)&lt;0)</f>
        <v>0</v>
      </c>
      <c r="E29" s="15" t="b" cm="1">
        <f t="array" ref="E29">AND(SUMPRODUCT((E$15:E$18&gt;E$13)*1)&gt;0,SUMPRODUCT((E$15:E$18&gt;E$13)*E$15:E$18)+(E13-E19)&lt;0)</f>
        <v>0</v>
      </c>
      <c r="F29" s="15" t="b" cm="1">
        <f t="array" ref="F29">AND(SUMPRODUCT((F$15:F$18&gt;F$13)*1)&gt;0,SUMPRODUCT((F$15:F$18&gt;F$13)*F$15:F$18)+(F13-F19)&lt;0)</f>
        <v>0</v>
      </c>
      <c r="G29" s="15" t="b" cm="1">
        <f t="array" ref="G29">AND(SUMPRODUCT((G$15:G$18&gt;G$13)*1)&gt;0,SUMPRODUCT((G$15:G$18&gt;G$13)*G$15:G$18)+(G13-G19)&lt;0)</f>
        <v>0</v>
      </c>
      <c r="H29" s="15" t="b" cm="1">
        <f t="array" ref="H29">AND(SUMPRODUCT((H$15:H$18&gt;H$13)*1)&gt;0,SUMPRODUCT((H$15:H$18&gt;H$13)*H$15:H$18)+(H13-H19)&lt;0)</f>
        <v>0</v>
      </c>
      <c r="I29" s="15" t="b" cm="1">
        <f t="array" ref="I29">AND(SUMPRODUCT((I$15:I$18&gt;I$13)*1)&gt;0,SUMPRODUCT((I$15:I$18&gt;I$13)*I$15:I$18)+(I13-I19)&lt;0)</f>
        <v>0</v>
      </c>
      <c r="J29" s="15" t="b" cm="1">
        <f t="array" ref="J29">AND(SUMPRODUCT((J$15:J$18&gt;J$13)*1)&gt;0,SUMPRODUCT((J$15:J$18&gt;J$13)*J$15:J$18)+(J13-J19)&lt;0)</f>
        <v>0</v>
      </c>
      <c r="K29" s="15" t="b" cm="1">
        <f t="array" ref="K29">AND(SUMPRODUCT((K$15:K$18&gt;K$13)*1)&gt;0,SUMPRODUCT((K$15:K$18&gt;K$13)*K$15:K$18)+(K13-K19)&lt;0)</f>
        <v>0</v>
      </c>
      <c r="L29" s="15" t="b" cm="1">
        <f t="array" ref="L29">AND(SUMPRODUCT((L$15:L$18&gt;L$13)*1)&gt;0,SUMPRODUCT((L$15:L$18&gt;L$13)*L$15:L$18)+(L13-L19)&lt;0)</f>
        <v>0</v>
      </c>
      <c r="M29" s="15" t="b" cm="1">
        <f t="array" ref="M29">AND(SUMPRODUCT((M$15:M$18&gt;M$13)*1)&gt;0,SUMPRODUCT((M$15:M$18&gt;M$13)*M$15:M$18)+(M13-M19)&lt;0)</f>
        <v>0</v>
      </c>
      <c r="N29" s="15" t="b" cm="1">
        <f t="array" ref="N29">AND(SUMPRODUCT((N$15:N$18&gt;N$13)*1)&gt;0,SUMPRODUCT((N$15:N$18&gt;N$13)*N$15:N$18)+(N13-N19)&lt;0)</f>
        <v>0</v>
      </c>
      <c r="O29" s="15" t="b" cm="1">
        <f t="array" ref="O29">AND(SUMPRODUCT((O$15:O$18&gt;O$13)*1)&gt;0,SUMPRODUCT((O$15:O$18&gt;O$13)*O$15:O$18)+(O13-O19)&lt;0)</f>
        <v>0</v>
      </c>
      <c r="P29" s="15" t="b" cm="1">
        <f t="array" ref="P29">AND(SUMPRODUCT((P$15:P$18&gt;P$13)*1)&gt;0,SUMPRODUCT((P$15:P$18&gt;P$13)*P$15:P$18)+(P13-P19)&lt;0)</f>
        <v>1</v>
      </c>
    </row>
    <row r="30" spans="2:16" hidden="1" outlineLevel="1" x14ac:dyDescent="0.45">
      <c r="B30" s="3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2:16" hidden="1" outlineLevel="1" x14ac:dyDescent="0.45">
      <c r="B31" s="6" t="s">
        <v>24</v>
      </c>
      <c r="C31" s="15" t="b" cm="1">
        <f t="array" ref="C31">SUMPRODUCT((C$15:C$18&gt;C$13)*(LEFT($B$15:$B$18,LEN($B31))=$B31)*1)&gt;1</f>
        <v>0</v>
      </c>
      <c r="D31" s="15" t="b" cm="1">
        <f t="array" ref="D31">SUMPRODUCT((D$15:D$18&gt;D$13)*(LEFT($B$15:$B$18,LEN($B31))=$B31)*1)&gt;1</f>
        <v>0</v>
      </c>
      <c r="E31" s="15" t="b" cm="1">
        <f t="array" ref="E31">SUMPRODUCT((E$15:E$18&gt;E$13)*(LEFT($B$15:$B$18,LEN($B31))=$B31)*1)&gt;1</f>
        <v>0</v>
      </c>
      <c r="F31" s="15" t="b" cm="1">
        <f t="array" ref="F31">SUMPRODUCT((F$15:F$18&gt;F$13)*(LEFT($B$15:$B$18,LEN($B31))=$B31)*1)&gt;1</f>
        <v>0</v>
      </c>
      <c r="G31" s="15" t="b" cm="1">
        <f t="array" ref="G31">SUMPRODUCT((G$15:G$18&gt;G$13)*(LEFT($B$15:$B$18,LEN($B31))=$B31)*1)&gt;1</f>
        <v>0</v>
      </c>
      <c r="H31" s="15" t="b" cm="1">
        <f t="array" ref="H31">SUMPRODUCT((H$15:H$18&gt;H$13)*(LEFT($B$15:$B$18,LEN($B31))=$B31)*1)&gt;1</f>
        <v>0</v>
      </c>
      <c r="I31" s="15" t="b" cm="1">
        <f t="array" ref="I31">SUMPRODUCT((I$15:I$18&gt;I$13)*(LEFT($B$15:$B$18,LEN($B31))=$B31)*1)&gt;1</f>
        <v>0</v>
      </c>
      <c r="J31" s="15" t="b" cm="1">
        <f t="array" ref="J31">SUMPRODUCT((J$15:J$18&gt;J$13)*(LEFT($B$15:$B$18,LEN($B31))=$B31)*1)&gt;1</f>
        <v>0</v>
      </c>
      <c r="K31" s="15" t="b" cm="1">
        <f t="array" ref="K31">SUMPRODUCT((K$15:K$18&gt;K$13)*(LEFT($B$15:$B$18,LEN($B31))=$B31)*1)&gt;1</f>
        <v>1</v>
      </c>
      <c r="L31" s="15" t="b" cm="1">
        <f t="array" ref="L31">SUMPRODUCT((L$15:L$18&gt;L$13)*(LEFT($B$15:$B$18,LEN($B31))=$B31)*1)&gt;1</f>
        <v>0</v>
      </c>
      <c r="M31" s="15" t="b" cm="1">
        <f t="array" ref="M31">SUMPRODUCT((M$15:M$18&gt;M$13)*(LEFT($B$15:$B$18,LEN($B31))=$B31)*1)&gt;1</f>
        <v>0</v>
      </c>
      <c r="N31" s="15" t="b" cm="1">
        <f t="array" ref="N31">SUMPRODUCT((N$15:N$18&gt;N$13)*(LEFT($B$15:$B$18,LEN($B31))=$B31)*1)&gt;1</f>
        <v>1</v>
      </c>
      <c r="O31" s="15" t="b" cm="1">
        <f t="array" ref="O31">SUMPRODUCT((O$15:O$18&gt;O$13)*(LEFT($B$15:$B$18,LEN($B31))=$B31)*1)&gt;1</f>
        <v>0</v>
      </c>
      <c r="P31" s="15" t="b" cm="1">
        <f t="array" ref="P31">SUMPRODUCT((P$15:P$18&gt;P$13)*(LEFT($B$15:$B$18,LEN($B31))=$B31)*1)&gt;1</f>
        <v>0</v>
      </c>
    </row>
    <row r="32" spans="2:16" hidden="1" outlineLevel="1" x14ac:dyDescent="0.45">
      <c r="B32" s="6" t="s">
        <v>26</v>
      </c>
      <c r="C32" s="15" t="b" cm="1">
        <f t="array" ref="C32">SUMPRODUCT((C$15:C$18&gt;C$13)*(LEFT($B$15:$B$18,LEN($B32))=$B32)*1)&gt;1</f>
        <v>0</v>
      </c>
      <c r="D32" s="15" t="b" cm="1">
        <f t="array" ref="D32">SUMPRODUCT((D$15:D$18&gt;D$13)*(LEFT($B$15:$B$18,LEN($B32))=$B32)*1)&gt;1</f>
        <v>0</v>
      </c>
      <c r="E32" s="15" t="b" cm="1">
        <f t="array" ref="E32">SUMPRODUCT((E$15:E$18&gt;E$13)*(LEFT($B$15:$B$18,LEN($B32))=$B32)*1)&gt;1</f>
        <v>0</v>
      </c>
      <c r="F32" s="15" t="b" cm="1">
        <f t="array" ref="F32">SUMPRODUCT((F$15:F$18&gt;F$13)*(LEFT($B$15:$B$18,LEN($B32))=$B32)*1)&gt;1</f>
        <v>0</v>
      </c>
      <c r="G32" s="15" t="b" cm="1">
        <f t="array" ref="G32">SUMPRODUCT((G$15:G$18&gt;G$13)*(LEFT($B$15:$B$18,LEN($B32))=$B32)*1)&gt;1</f>
        <v>0</v>
      </c>
      <c r="H32" s="15" t="b" cm="1">
        <f t="array" ref="H32">SUMPRODUCT((H$15:H$18&gt;H$13)*(LEFT($B$15:$B$18,LEN($B32))=$B32)*1)&gt;1</f>
        <v>0</v>
      </c>
      <c r="I32" s="15" t="b" cm="1">
        <f t="array" ref="I32">SUMPRODUCT((I$15:I$18&gt;I$13)*(LEFT($B$15:$B$18,LEN($B32))=$B32)*1)&gt;1</f>
        <v>0</v>
      </c>
      <c r="J32" s="15" t="b" cm="1">
        <f t="array" ref="J32">SUMPRODUCT((J$15:J$18&gt;J$13)*(LEFT($B$15:$B$18,LEN($B32))=$B32)*1)&gt;1</f>
        <v>1</v>
      </c>
      <c r="K32" s="15" t="b" cm="1">
        <f t="array" ref="K32">SUMPRODUCT((K$15:K$18&gt;K$13)*(LEFT($B$15:$B$18,LEN($B32))=$B32)*1)&gt;1</f>
        <v>0</v>
      </c>
      <c r="L32" s="15" t="b" cm="1">
        <f t="array" ref="L32">SUMPRODUCT((L$15:L$18&gt;L$13)*(LEFT($B$15:$B$18,LEN($B32))=$B32)*1)&gt;1</f>
        <v>0</v>
      </c>
      <c r="M32" s="15" t="b" cm="1">
        <f t="array" ref="M32">SUMPRODUCT((M$15:M$18&gt;M$13)*(LEFT($B$15:$B$18,LEN($B32))=$B32)*1)&gt;1</f>
        <v>1</v>
      </c>
      <c r="N32" s="15" t="b" cm="1">
        <f t="array" ref="N32">SUMPRODUCT((N$15:N$18&gt;N$13)*(LEFT($B$15:$B$18,LEN($B32))=$B32)*1)&gt;1</f>
        <v>0</v>
      </c>
      <c r="O32" s="15" t="b" cm="1">
        <f t="array" ref="O32">SUMPRODUCT((O$15:O$18&gt;O$13)*(LEFT($B$15:$B$18,LEN($B32))=$B32)*1)&gt;1</f>
        <v>1</v>
      </c>
      <c r="P32" s="15" t="b" cm="1">
        <f t="array" ref="P32">SUMPRODUCT((P$15:P$18&gt;P$13)*(LEFT($B$15:$B$18,LEN($B32))=$B32)*1)&gt;1</f>
        <v>1</v>
      </c>
    </row>
    <row r="33" spans="2:16" hidden="1" outlineLevel="1" x14ac:dyDescent="0.45">
      <c r="B33" s="6" t="s">
        <v>29</v>
      </c>
      <c r="C33" s="15" t="b">
        <f>AND(C31=TRUE,C32=TRUE)</f>
        <v>0</v>
      </c>
      <c r="D33" s="15" t="b">
        <f t="shared" ref="D33:O33" si="23">AND(D31=TRUE,D32=TRUE)</f>
        <v>0</v>
      </c>
      <c r="E33" s="15" t="b">
        <f t="shared" si="23"/>
        <v>0</v>
      </c>
      <c r="F33" s="15" t="b">
        <f t="shared" si="23"/>
        <v>0</v>
      </c>
      <c r="G33" s="15" t="b">
        <f t="shared" si="23"/>
        <v>0</v>
      </c>
      <c r="H33" s="15" t="b">
        <f t="shared" si="23"/>
        <v>0</v>
      </c>
      <c r="I33" s="15" t="b">
        <f t="shared" si="23"/>
        <v>0</v>
      </c>
      <c r="J33" s="15" t="b">
        <f t="shared" si="23"/>
        <v>0</v>
      </c>
      <c r="K33" s="15" t="b">
        <f t="shared" si="23"/>
        <v>0</v>
      </c>
      <c r="L33" s="15" t="b">
        <f t="shared" si="23"/>
        <v>0</v>
      </c>
      <c r="M33" s="15" t="b">
        <f t="shared" si="23"/>
        <v>0</v>
      </c>
      <c r="N33" s="15" t="b">
        <f t="shared" si="23"/>
        <v>0</v>
      </c>
      <c r="O33" s="15" t="b">
        <f t="shared" si="23"/>
        <v>0</v>
      </c>
      <c r="P33" s="15" t="b">
        <f t="shared" ref="P33" si="24">AND(P31=TRUE,P32=TRUE)</f>
        <v>0</v>
      </c>
    </row>
    <row r="34" spans="2:16" hidden="1" outlineLevel="1" x14ac:dyDescent="0.45">
      <c r="B34" s="3" t="s">
        <v>11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2:16" hidden="1" outlineLevel="1" x14ac:dyDescent="0.45">
      <c r="B35" s="6" t="s">
        <v>32</v>
      </c>
      <c r="C35" s="8" cm="1">
        <f t="array" ref="C35">IF(AND(C$27=FALSE,C$28=FALSE,C$29=FALSE,C$31=FALSE,C$32=FALSE,C15&gt;C$13),1,IF(AND(C$27=FALSE,C$28=FALSE,C$29=FALSE,C$31=FALSE,C$32=FALSE,C15&lt;=C$13),0,IF(OR(C$28=TRUE,C$29=TRUE,AND(C$27=TRUE,C$31=FALSE,C$32=FALSE,C15&gt;C$13)),C15/C$19,IF(OR(C$28=TRUE,C$29=TRUE,AND(C$27=TRUE,C$31=FALSE,C$32=FALSE,C15=0)),0,IF(AND(C$27=FALSE,C$28=FALSE,C$29=FALSE,OR(C$31=TRUE,C$32=TRUE),LEFT($B15,LEN(INDEX($B$31:$B$32,MATCH(TRUE,C$31:C$32,0))))=INDEX($B$31:$B$32,MATCH(TRUE,C$31:C$32,0))),C15/SUMPRODUCT((LEFT($B$15:$B$18,LEN(INDEX($B$31:$B$32,MATCH(TRUE,C$31:C$32,0))))=INDEX($B$31:$B$32,MATCH(TRUE,C$31:C$32,0)))*C$15:C$18),IF(AND(C$27=TRUE,C$29=FALSE,C15&gt;C$13,OR(C$31=TRUE,C$32=TRUE)),SUMPRODUCT((LEFT($B$15:$B$18,FIND("_",$B15,1)-1)=LEFT($B15,FIND("_",$B15,1)-1))*(C$15:C$18&gt;C$13))/SUMPRODUCT((C$15:C$18&gt;C$13)*C$15:C$18)*C15/SUMPRODUCT((LEFT($B$15:$B$18,FIND("_",$B15,1)-1)=LEFT($B15,FIND("_",$B15,1)-1))*(C$15:C$18&gt;C$13)),0))))))</f>
        <v>0</v>
      </c>
      <c r="D35" s="8" cm="1">
        <f t="array" ref="D35">IF(AND(D$27=FALSE,D$28=FALSE,D$29=FALSE,D$31=FALSE,D$32=FALSE,D15&gt;D$13),1,IF(AND(D$27=FALSE,D$28=FALSE,D$29=FALSE,D$31=FALSE,D$32=FALSE,D15&lt;=D$13),0,IF(OR(D$28=TRUE,D$29=TRUE,AND(D$27=TRUE,D$31=FALSE,D$32=FALSE,D15&gt;D$13)),D15/D$19,IF(OR(D$28=TRUE,D$29=TRUE,AND(D$27=TRUE,D$31=FALSE,D$32=FALSE,D15=0)),0,IF(AND(D$27=FALSE,D$28=FALSE,D$29=FALSE,OR(D$31=TRUE,D$32=TRUE),LEFT($B15,LEN(INDEX($B$31:$B$32,MATCH(TRUE,D$31:D$32,0))))=INDEX($B$31:$B$32,MATCH(TRUE,D$31:D$32,0))),D15/SUMPRODUCT((LEFT($B$15:$B$18,LEN(INDEX($B$31:$B$32,MATCH(TRUE,D$31:D$32,0))))=INDEX($B$31:$B$32,MATCH(TRUE,D$31:D$32,0)))*D$15:D$18),IF(AND(D$27=TRUE,D$29=FALSE,D15&gt;D$13,OR(D$31=TRUE,D$32=TRUE)),SUMPRODUCT((LEFT($B$15:$B$18,FIND("_",$B15,1)-1)=LEFT($B15,FIND("_",$B15,1)-1))*(D$15:D$18&gt;D$13))/SUMPRODUCT((D$15:D$18&gt;D$13)*D$15:D$18)*D15/SUMPRODUCT((LEFT($B$15:$B$18,FIND("_",$B15,1)-1)=LEFT($B15,FIND("_",$B15,1)-1))*(D$15:D$18&gt;D$13)),0))))))</f>
        <v>0</v>
      </c>
      <c r="E35" s="8" cm="1">
        <f t="array" ref="E35">IF(AND(E$27=FALSE,E$28=FALSE,E$29=FALSE,E$31=FALSE,E$32=FALSE,E15&gt;E$13),1,IF(AND(E$27=FALSE,E$28=FALSE,E$29=FALSE,E$31=FALSE,E$32=FALSE,E15&lt;=E$13),0,IF(OR(E$28=TRUE,E$29=TRUE,AND(E$27=TRUE,E$31=FALSE,E$32=FALSE,E15&gt;E$13)),E15/E$19,IF(OR(E$28=TRUE,E$29=TRUE,AND(E$27=TRUE,E$31=FALSE,E$32=FALSE,E15=0)),0,IF(AND(E$27=FALSE,E$28=FALSE,E$29=FALSE,OR(E$31=TRUE,E$32=TRUE),LEFT($B15,LEN(INDEX($B$31:$B$32,MATCH(TRUE,E$31:E$32,0))))=INDEX($B$31:$B$32,MATCH(TRUE,E$31:E$32,0))),E15/SUMPRODUCT((LEFT($B$15:$B$18,LEN(INDEX($B$31:$B$32,MATCH(TRUE,E$31:E$32,0))))=INDEX($B$31:$B$32,MATCH(TRUE,E$31:E$32,0)))*E$15:E$18),IF(AND(E$27=TRUE,E$29=FALSE,E15&gt;E$13,OR(E$31=TRUE,E$32=TRUE)),SUMPRODUCT((LEFT($B$15:$B$18,FIND("_",$B15,1)-1)=LEFT($B15,FIND("_",$B15,1)-1))*(E$15:E$18&gt;E$13))/SUMPRODUCT((E$15:E$18&gt;E$13)*E$15:E$18)*E15/SUMPRODUCT((LEFT($B$15:$B$18,FIND("_",$B15,1)-1)=LEFT($B15,FIND("_",$B15,1)-1))*(E$15:E$18&gt;E$13)),0))))))</f>
        <v>1</v>
      </c>
      <c r="F35" s="8" cm="1">
        <f t="array" ref="F35">IF(AND(F$27=FALSE,F$28=FALSE,F$29=FALSE,F$31=FALSE,F$32=FALSE,F15&gt;F$13),1,IF(AND(F$27=FALSE,F$28=FALSE,F$29=FALSE,F$31=FALSE,F$32=FALSE,F15&lt;=F$13),0,IF(OR(F$28=TRUE,F$29=TRUE,AND(F$27=TRUE,F$31=FALSE,F$32=FALSE,F15&gt;F$13)),F15/F$19,IF(OR(F$28=TRUE,F$29=TRUE,AND(F$27=TRUE,F$31=FALSE,F$32=FALSE,F15=0)),0,IF(AND(F$27=FALSE,F$28=FALSE,F$29=FALSE,OR(F$31=TRUE,F$32=TRUE),LEFT($B15,LEN(INDEX($B$31:$B$32,MATCH(TRUE,F$31:F$32,0))))=INDEX($B$31:$B$32,MATCH(TRUE,F$31:F$32,0))),F15/SUMPRODUCT((LEFT($B$15:$B$18,LEN(INDEX($B$31:$B$32,MATCH(TRUE,F$31:F$32,0))))=INDEX($B$31:$B$32,MATCH(TRUE,F$31:F$32,0)))*F$15:F$18),IF(AND(F$27=TRUE,F$29=FALSE,F15&gt;F$13,OR(F$31=TRUE,F$32=TRUE)),SUMPRODUCT((LEFT($B$15:$B$18,FIND("_",$B15,1)-1)=LEFT($B15,FIND("_",$B15,1)-1))*(F$15:F$18&gt;F$13))/SUMPRODUCT((F$15:F$18&gt;F$13)*F$15:F$18)*F15/SUMPRODUCT((LEFT($B$15:$B$18,FIND("_",$B15,1)-1)=LEFT($B15,FIND("_",$B15,1)-1))*(F$15:F$18&gt;F$13)),0))))))</f>
        <v>0.15384615384615385</v>
      </c>
      <c r="G35" s="8" cm="1">
        <f t="array" ref="G35">IF(AND(G$27=FALSE,G$28=FALSE,G$29=FALSE,G$31=FALSE,G$32=FALSE,G15&gt;G$13),1,IF(AND(G$27=FALSE,G$28=FALSE,G$29=FALSE,G$31=FALSE,G$32=FALSE,G15&lt;=G$13),0,IF(OR(G$28=TRUE,G$29=TRUE,AND(G$27=TRUE,G$31=FALSE,G$32=FALSE,G15&gt;G$13)),G15/G$19,IF(OR(G$28=TRUE,G$29=TRUE,AND(G$27=TRUE,G$31=FALSE,G$32=FALSE,G15=0)),0,IF(AND(G$27=FALSE,G$28=FALSE,G$29=FALSE,OR(G$31=TRUE,G$32=TRUE),LEFT($B15,LEN(INDEX($B$31:$B$32,MATCH(TRUE,G$31:G$32,0))))=INDEX($B$31:$B$32,MATCH(TRUE,G$31:G$32,0))),G15/SUMPRODUCT((LEFT($B$15:$B$18,LEN(INDEX($B$31:$B$32,MATCH(TRUE,G$31:G$32,0))))=INDEX($B$31:$B$32,MATCH(TRUE,G$31:G$32,0)))*G$15:G$18),IF(AND(G$27=TRUE,G$29=FALSE,G15&gt;G$13,OR(G$31=TRUE,G$32=TRUE)),SUMPRODUCT((LEFT($B$15:$B$18,FIND("_",$B15,1)-1)=LEFT($B15,FIND("_",$B15,1)-1))*(G$15:G$18&gt;G$13))/SUMPRODUCT((G$15:G$18&gt;G$13)*G$15:G$18)*G15/SUMPRODUCT((LEFT($B$15:$B$18,FIND("_",$B15,1)-1)=LEFT($B15,FIND("_",$B15,1)-1))*(G$15:G$18&gt;G$13)),0))))))</f>
        <v>0.46666666666666667</v>
      </c>
      <c r="H35" s="8" cm="1">
        <f t="array" ref="H35">IF(AND(H$27=FALSE,H$28=FALSE,H$29=FALSE,H$31=FALSE,H$32=FALSE,H15&gt;H$13),1,IF(AND(H$27=FALSE,H$28=FALSE,H$29=FALSE,H$31=FALSE,H$32=FALSE,H15&lt;=H$13),0,IF(OR(H$28=TRUE,H$29=TRUE,AND(H$27=TRUE,H$31=FALSE,H$32=FALSE,H15&gt;H$13)),H15/H$19,IF(OR(H$28=TRUE,H$29=TRUE,AND(H$27=TRUE,H$31=FALSE,H$32=FALSE,H15=0)),0,IF(AND(H$27=FALSE,H$28=FALSE,H$29=FALSE,OR(H$31=TRUE,H$32=TRUE),LEFT($B15,LEN(INDEX($B$31:$B$32,MATCH(TRUE,H$31:H$32,0))))=INDEX($B$31:$B$32,MATCH(TRUE,H$31:H$32,0))),H15/SUMPRODUCT((LEFT($B$15:$B$18,LEN(INDEX($B$31:$B$32,MATCH(TRUE,H$31:H$32,0))))=INDEX($B$31:$B$32,MATCH(TRUE,H$31:H$32,0)))*H$15:H$18),IF(AND(H$27=TRUE,H$29=FALSE,H15&gt;H$13,OR(H$31=TRUE,H$32=TRUE)),SUMPRODUCT((LEFT($B$15:$B$18,FIND("_",$B15,1)-1)=LEFT($B15,FIND("_",$B15,1)-1))*(H$15:H$18&gt;H$13))/SUMPRODUCT((H$15:H$18&gt;H$13)*H$15:H$18)*H15/SUMPRODUCT((LEFT($B$15:$B$18,FIND("_",$B15,1)-1)=LEFT($B15,FIND("_",$B15,1)-1))*(H$15:H$18&gt;H$13)),0))))))</f>
        <v>1</v>
      </c>
      <c r="I35" s="8" cm="1">
        <f t="array" ref="I35">IF(AND(I$27=FALSE,I$28=FALSE,I$29=FALSE,I$31=FALSE,I$32=FALSE,I15&gt;I$13),1,IF(AND(I$27=FALSE,I$28=FALSE,I$29=FALSE,I$31=FALSE,I$32=FALSE,I15&lt;=I$13),0,IF(OR(I$28=TRUE,I$29=TRUE,AND(I$27=TRUE,I$31=FALSE,I$32=FALSE,I15&gt;I$13)),I15/I$19,IF(OR(I$28=TRUE,I$29=TRUE,AND(I$27=TRUE,I$31=FALSE,I$32=FALSE,I15=0)),0,IF(AND(I$27=FALSE,I$28=FALSE,I$29=FALSE,OR(I$31=TRUE,I$32=TRUE),LEFT($B15,LEN(INDEX($B$31:$B$32,MATCH(TRUE,I$31:I$32,0))))=INDEX($B$31:$B$32,MATCH(TRUE,I$31:I$32,0))),I15/SUMPRODUCT((LEFT($B$15:$B$18,LEN(INDEX($B$31:$B$32,MATCH(TRUE,I$31:I$32,0))))=INDEX($B$31:$B$32,MATCH(TRUE,I$31:I$32,0)))*I$15:I$18),IF(AND(I$27=TRUE,I$29=FALSE,I15&gt;I$13,OR(I$31=TRUE,I$32=TRUE)),SUMPRODUCT((LEFT($B$15:$B$18,FIND("_",$B15,1)-1)=LEFT($B15,FIND("_",$B15,1)-1))*(I$15:I$18&gt;I$13))/SUMPRODUCT((I$15:I$18&gt;I$13)*I$15:I$18)*I15/SUMPRODUCT((LEFT($B$15:$B$18,FIND("_",$B15,1)-1)=LEFT($B15,FIND("_",$B15,1)-1))*(I$15:I$18&gt;I$13)),0))))))</f>
        <v>0</v>
      </c>
      <c r="J35" s="8" cm="1">
        <f t="array" ref="J35">IF(AND(J$27=FALSE,J$28=FALSE,J$29=FALSE,J$31=FALSE,J$32=FALSE,J15&gt;J$13),1,IF(AND(J$27=FALSE,J$28=FALSE,J$29=FALSE,J$31=FALSE,J$32=FALSE,J15&lt;=J$13),0,IF(OR(J$28=TRUE,J$29=TRUE,AND(J$27=TRUE,J$31=FALSE,J$32=FALSE,J15&gt;J$13)),J15/J$19,IF(OR(J$28=TRUE,J$29=TRUE,AND(J$27=TRUE,J$31=FALSE,J$32=FALSE,J15=0)),0,IF(AND(J$27=FALSE,J$28=FALSE,J$29=FALSE,OR(J$31=TRUE,J$32=TRUE),LEFT($B15,LEN(INDEX($B$31:$B$32,MATCH(TRUE,J$31:J$32,0))))=INDEX($B$31:$B$32,MATCH(TRUE,J$31:J$32,0))),J15/SUMPRODUCT((LEFT($B$15:$B$18,LEN(INDEX($B$31:$B$32,MATCH(TRUE,J$31:J$32,0))))=INDEX($B$31:$B$32,MATCH(TRUE,J$31:J$32,0)))*J$15:J$18),IF(AND(J$27=TRUE,J$29=FALSE,J15&gt;J$13,OR(J$31=TRUE,J$32=TRUE)),SUMPRODUCT((LEFT($B$15:$B$18,FIND("_",$B15,1)-1)=LEFT($B15,FIND("_",$B15,1)-1))*(J$15:J$18&gt;J$13))/SUMPRODUCT((J$15:J$18&gt;J$13)*J$15:J$18)*J15/SUMPRODUCT((LEFT($B$15:$B$18,FIND("_",$B15,1)-1)=LEFT($B15,FIND("_",$B15,1)-1))*(J$15:J$18&gt;J$13)),0))))))</f>
        <v>0</v>
      </c>
      <c r="K35" s="8" cm="1">
        <f t="array" ref="K35">IF(AND(K$27=FALSE,K$28=FALSE,K$29=FALSE,K$31=FALSE,K$32=FALSE,K15&gt;K$13),1,IF(AND(K$27=FALSE,K$28=FALSE,K$29=FALSE,K$31=FALSE,K$32=FALSE,K15&lt;=K$13),0,IF(OR(K$28=TRUE,K$29=TRUE,AND(K$27=TRUE,K$31=FALSE,K$32=FALSE,K15&gt;K$13)),K15/K$19,IF(OR(K$28=TRUE,K$29=TRUE,AND(K$27=TRUE,K$31=FALSE,K$32=FALSE,K15=0)),0,IF(AND(K$27=FALSE,K$28=FALSE,K$29=FALSE,OR(K$31=TRUE,K$32=TRUE),LEFT($B15,LEN(INDEX($B$31:$B$32,MATCH(TRUE,K$31:K$32,0))))=INDEX($B$31:$B$32,MATCH(TRUE,K$31:K$32,0))),K15/SUMPRODUCT((LEFT($B$15:$B$18,LEN(INDEX($B$31:$B$32,MATCH(TRUE,K$31:K$32,0))))=INDEX($B$31:$B$32,MATCH(TRUE,K$31:K$32,0)))*K$15:K$18),IF(AND(K$27=TRUE,K$29=FALSE,K15&gt;K$13,OR(K$31=TRUE,K$32=TRUE)),SUMPRODUCT((LEFT($B$15:$B$18,FIND("_",$B15,1)-1)=LEFT($B15,FIND("_",$B15,1)-1))*(K$15:K$18&gt;K$13))/SUMPRODUCT((K$15:K$18&gt;K$13)*K$15:K$18)*K15/SUMPRODUCT((LEFT($B$15:$B$18,FIND("_",$B15,1)-1)=LEFT($B15,FIND("_",$B15,1)-1))*(K$15:K$18&gt;K$13)),0))))))</f>
        <v>0.5</v>
      </c>
      <c r="L35" s="8" cm="1">
        <f t="array" ref="L35">IF(AND(L$27=FALSE,L$28=FALSE,L$29=FALSE,L$31=FALSE,L$32=FALSE,L15&gt;L$13),1,IF(AND(L$27=FALSE,L$28=FALSE,L$29=FALSE,L$31=FALSE,L$32=FALSE,L15&lt;=L$13),0,IF(OR(L$28=TRUE,L$29=TRUE,AND(L$27=TRUE,L$31=FALSE,L$32=FALSE,L15&gt;L$13)),L15/L$19,IF(OR(L$28=TRUE,L$29=TRUE,AND(L$27=TRUE,L$31=FALSE,L$32=FALSE,L15=0)),0,IF(AND(L$27=FALSE,L$28=FALSE,L$29=FALSE,OR(L$31=TRUE,L$32=TRUE),LEFT($B15,LEN(INDEX($B$31:$B$32,MATCH(TRUE,L$31:L$32,0))))=INDEX($B$31:$B$32,MATCH(TRUE,L$31:L$32,0))),L15/SUMPRODUCT((LEFT($B$15:$B$18,LEN(INDEX($B$31:$B$32,MATCH(TRUE,L$31:L$32,0))))=INDEX($B$31:$B$32,MATCH(TRUE,L$31:L$32,0)))*L$15:L$18),IF(AND(L$27=TRUE,L$29=FALSE,L15&gt;L$13,OR(L$31=TRUE,L$32=TRUE)),SUMPRODUCT((LEFT($B$15:$B$18,FIND("_",$B15,1)-1)=LEFT($B15,FIND("_",$B15,1)-1))*(L$15:L$18&gt;L$13))/SUMPRODUCT((L$15:L$18&gt;L$13)*L$15:L$18)*L15/SUMPRODUCT((LEFT($B$15:$B$18,FIND("_",$B15,1)-1)=LEFT($B15,FIND("_",$B15,1)-1))*(L$15:L$18&gt;L$13)),0))))))</f>
        <v>0.11764705882352941</v>
      </c>
      <c r="M35" s="8" cm="1">
        <f t="array" ref="M35">IF(AND(M$27=FALSE,M$28=FALSE,M$29=FALSE,M$31=FALSE,M$32=FALSE,M15&gt;M$13),1,IF(AND(M$27=FALSE,M$28=FALSE,M$29=FALSE,M$31=FALSE,M$32=FALSE,M15&lt;=M$13),0,IF(OR(M$28=TRUE,M$29=TRUE,AND(M$27=TRUE,M$31=FALSE,M$32=FALSE,M15&gt;M$13)),M15/M$19,IF(OR(M$28=TRUE,M$29=TRUE,AND(M$27=TRUE,M$31=FALSE,M$32=FALSE,M15=0)),0,IF(AND(M$27=FALSE,M$28=FALSE,M$29=FALSE,OR(M$31=TRUE,M$32=TRUE),LEFT($B15,LEN(INDEX($B$31:$B$32,MATCH(TRUE,M$31:M$32,0))))=INDEX($B$31:$B$32,MATCH(TRUE,M$31:M$32,0))),M15/SUMPRODUCT((LEFT($B$15:$B$18,LEN(INDEX($B$31:$B$32,MATCH(TRUE,M$31:M$32,0))))=INDEX($B$31:$B$32,MATCH(TRUE,M$31:M$32,0)))*M$15:M$18),IF(AND(M$27=TRUE,M$29=FALSE,M15&gt;M$13,OR(M$31=TRUE,M$32=TRUE)),SUMPRODUCT((LEFT($B$15:$B$18,FIND("_",$B15,1)-1)=LEFT($B15,FIND("_",$B15,1)-1))*(M$15:M$18&gt;M$13))/SUMPRODUCT((M$15:M$18&gt;M$13)*M$15:M$18)*M15/SUMPRODUCT((LEFT($B$15:$B$18,FIND("_",$B15,1)-1)=LEFT($B15,FIND("_",$B15,1)-1))*(M$15:M$18&gt;M$13)),0))))))</f>
        <v>0</v>
      </c>
      <c r="N35" s="8" cm="1">
        <f t="array" ref="N35">IF(AND(N$27=FALSE,N$28=FALSE,N$29=FALSE,N$31=FALSE,N$32=FALSE,N15&gt;N$13),1,IF(AND(N$27=FALSE,N$28=FALSE,N$29=FALSE,N$31=FALSE,N$32=FALSE,N15&lt;=N$13),0,IF(OR(N$28=TRUE,N$29=TRUE,AND(N$27=TRUE,N$31=FALSE,N$32=FALSE,N15&gt;N$13)),N15/N$19,IF(OR(N$28=TRUE,N$29=TRUE,AND(N$27=TRUE,N$31=FALSE,N$32=FALSE,N15=0)),0,IF(AND(N$27=FALSE,N$28=FALSE,N$29=FALSE,OR(N$31=TRUE,N$32=TRUE),LEFT($B15,LEN(INDEX($B$31:$B$32,MATCH(TRUE,N$31:N$32,0))))=INDEX($B$31:$B$32,MATCH(TRUE,N$31:N$32,0))),N15/SUMPRODUCT((LEFT($B$15:$B$18,LEN(INDEX($B$31:$B$32,MATCH(TRUE,N$31:N$32,0))))=INDEX($B$31:$B$32,MATCH(TRUE,N$31:N$32,0)))*N$15:N$18),IF(AND(N$27=TRUE,N$29=FALSE,N15&gt;N$13,OR(N$31=TRUE,N$32=TRUE)),SUMPRODUCT((LEFT($B$15:$B$18,FIND("_",$B15,1)-1)=LEFT($B15,FIND("_",$B15,1)-1))*(N$15:N$18&gt;N$13))/SUMPRODUCT((N$15:N$18&gt;N$13)*N$15:N$18)*N15/SUMPRODUCT((LEFT($B$15:$B$18,FIND("_",$B15,1)-1)=LEFT($B15,FIND("_",$B15,1)-1))*(N$15:N$18&gt;N$13)),0))))))</f>
        <v>0.5</v>
      </c>
      <c r="O35" s="8" cm="1">
        <f t="array" ref="O35">IF(AND(O$27=FALSE,O$28=FALSE,O$29=FALSE,O$31=FALSE,O$32=FALSE,O15&gt;O$13),1,IF(AND(O$27=FALSE,O$28=FALSE,O$29=FALSE,O$31=FALSE,O$32=FALSE,O15&lt;=O$13),0,IF(OR(O$28=TRUE,O$29=TRUE,AND(O$27=TRUE,O$31=FALSE,O$32=FALSE,O15&gt;O$13)),O15/O$19,IF(OR(O$28=TRUE,O$29=TRUE,AND(O$27=TRUE,O$31=FALSE,O$32=FALSE,O15=0)),0,IF(AND(O$27=FALSE,O$28=FALSE,O$29=FALSE,OR(O$31=TRUE,O$32=TRUE),LEFT($B15,LEN(INDEX($B$31:$B$32,MATCH(TRUE,O$31:O$32,0))))=INDEX($B$31:$B$32,MATCH(TRUE,O$31:O$32,0))),O15/SUMPRODUCT((LEFT($B$15:$B$18,LEN(INDEX($B$31:$B$32,MATCH(TRUE,O$31:O$32,0))))=INDEX($B$31:$B$32,MATCH(TRUE,O$31:O$32,0)))*O$15:O$18),IF(AND(O$27=TRUE,O$29=FALSE,O15&gt;O$13,OR(O$31=TRUE,O$32=TRUE)),SUMPRODUCT((LEFT($B$15:$B$18,FIND("_",$B15,1)-1)=LEFT($B15,FIND("_",$B15,1)-1))*(O$15:O$18&gt;O$13))/SUMPRODUCT((O$15:O$18&gt;O$13)*O$15:O$18)*O15/SUMPRODUCT((LEFT($B$15:$B$18,FIND("_",$B15,1)-1)=LEFT($B15,FIND("_",$B15,1)-1))*(O$15:O$18&gt;O$13)),0))))))</f>
        <v>0</v>
      </c>
      <c r="P35" s="8" cm="1">
        <f t="array" ref="P35">IF(AND(P$27=FALSE,P$28=FALSE,P$29=FALSE,P$31=FALSE,P$32=FALSE,P15&gt;P$13),1,IF(AND(P$27=FALSE,P$28=FALSE,P$29=FALSE,P$31=FALSE,P$32=FALSE,P15&lt;=P$13),0,IF(OR(P$28=TRUE,P$29=TRUE,AND(P$27=TRUE,P$31=FALSE,P$32=FALSE,P15&gt;P$13)),P15/P$19,IF(OR(P$28=TRUE,P$29=TRUE,AND(P$27=TRUE,P$31=FALSE,P$32=FALSE,P15=0)),0,IF(AND(P$27=FALSE,P$28=FALSE,P$29=FALSE,OR(P$31=TRUE,P$32=TRUE),LEFT($B15,LEN(INDEX($B$31:$B$32,MATCH(TRUE,P$31:P$32,0))))=INDEX($B$31:$B$32,MATCH(TRUE,P$31:P$32,0))),P15/SUMPRODUCT((LEFT($B$15:$B$18,LEN(INDEX($B$31:$B$32,MATCH(TRUE,P$31:P$32,0))))=INDEX($B$31:$B$32,MATCH(TRUE,P$31:P$32,0)))*P$15:P$18),IF(AND(P$27=TRUE,P$29=FALSE,P15&gt;P$13,OR(P$31=TRUE,P$32=TRUE)),SUMPRODUCT((LEFT($B$15:$B$18,FIND("_",$B15,1)-1)=LEFT($B15,FIND("_",$B15,1)-1))*(P$15:P$18&gt;P$13))/SUMPRODUCT((P$15:P$18&gt;P$13)*P$15:P$18)*P15/SUMPRODUCT((LEFT($B$15:$B$18,FIND("_",$B15,1)-1)=LEFT($B15,FIND("_",$B15,1)-1))*(P$15:P$18&gt;P$13)),0))))))</f>
        <v>9.0090090090090089E-3</v>
      </c>
    </row>
    <row r="36" spans="2:16" hidden="1" outlineLevel="1" x14ac:dyDescent="0.45">
      <c r="B36" s="6" t="s">
        <v>33</v>
      </c>
      <c r="C36" s="8" cm="1">
        <f t="array" ref="C36">IF(AND(C$27=FALSE,C$28=FALSE,C$29=FALSE,C$31=FALSE,C$32=FALSE,C16&gt;C$13),1,IF(AND(C$27=FALSE,C$28=FALSE,C$29=FALSE,C$31=FALSE,C$32=FALSE,C16&lt;=C$13),0,IF(OR(C$28=TRUE,C$29=TRUE,AND(C$27=TRUE,C$31=FALSE,C$32=FALSE,C16&gt;C$13)),C16/C$19,IF(OR(C$28=TRUE,C$29=TRUE,AND(C$27=TRUE,C$31=FALSE,C$32=FALSE,C16=0)),0,IF(AND(C$27=FALSE,C$28=FALSE,C$29=FALSE,OR(C$31=TRUE,C$32=TRUE),LEFT($B16,LEN(INDEX($B$31:$B$32,MATCH(TRUE,C$31:C$32,0))))=INDEX($B$31:$B$32,MATCH(TRUE,C$31:C$32,0))),C16/SUMPRODUCT((LEFT($B$15:$B$18,LEN(INDEX($B$31:$B$32,MATCH(TRUE,C$31:C$32,0))))=INDEX($B$31:$B$32,MATCH(TRUE,C$31:C$32,0)))*C$15:C$18),IF(AND(C$27=TRUE,C$29=FALSE,C16&gt;C$13,OR(C$31=TRUE,C$32=TRUE)),SUMPRODUCT((LEFT($B$15:$B$18,FIND("_",$B16,1)-1)=LEFT($B16,FIND("_",$B16,1)-1))*(C$15:C$18&gt;C$13))/SUMPRODUCT((C$15:C$18&gt;C$13)*C$15:C$18)*C16/SUMPRODUCT((LEFT($B$15:$B$18,FIND("_",$B16,1)-1)=LEFT($B16,FIND("_",$B16,1)-1))*(C$15:C$18&gt;C$13)),0))))))</f>
        <v>0</v>
      </c>
      <c r="D36" s="8" cm="1">
        <f t="array" ref="D36">IF(AND(D$27=FALSE,D$28=FALSE,D$29=FALSE,D$31=FALSE,D$32=FALSE,D16&gt;D$13),1,IF(AND(D$27=FALSE,D$28=FALSE,D$29=FALSE,D$31=FALSE,D$32=FALSE,D16&lt;=D$13),0,IF(OR(D$28=TRUE,D$29=TRUE,AND(D$27=TRUE,D$31=FALSE,D$32=FALSE,D16&gt;D$13)),D16/D$19,IF(OR(D$28=TRUE,D$29=TRUE,AND(D$27=TRUE,D$31=FALSE,D$32=FALSE,D16=0)),0,IF(AND(D$27=FALSE,D$28=FALSE,D$29=FALSE,OR(D$31=TRUE,D$32=TRUE),LEFT($B16,LEN(INDEX($B$31:$B$32,MATCH(TRUE,D$31:D$32,0))))=INDEX($B$31:$B$32,MATCH(TRUE,D$31:D$32,0))),D16/SUMPRODUCT((LEFT($B$15:$B$18,LEN(INDEX($B$31:$B$32,MATCH(TRUE,D$31:D$32,0))))=INDEX($B$31:$B$32,MATCH(TRUE,D$31:D$32,0)))*D$15:D$18),IF(AND(D$27=TRUE,D$29=FALSE,D16&gt;D$13,OR(D$31=TRUE,D$32=TRUE)),SUMPRODUCT((LEFT($B$15:$B$18,FIND("_",$B16,1)-1)=LEFT($B16,FIND("_",$B16,1)-1))*(D$15:D$18&gt;D$13))/SUMPRODUCT((D$15:D$18&gt;D$13)*D$15:D$18)*D16/SUMPRODUCT((LEFT($B$15:$B$18,FIND("_",$B16,1)-1)=LEFT($B16,FIND("_",$B16,1)-1))*(D$15:D$18&gt;D$13)),0))))))</f>
        <v>1</v>
      </c>
      <c r="E36" s="8" cm="1">
        <f t="array" ref="E36">IF(AND(E$27=FALSE,E$28=FALSE,E$29=FALSE,E$31=FALSE,E$32=FALSE,E16&gt;E$13),1,IF(AND(E$27=FALSE,E$28=FALSE,E$29=FALSE,E$31=FALSE,E$32=FALSE,E16&lt;=E$13),0,IF(OR(E$28=TRUE,E$29=TRUE,AND(E$27=TRUE,E$31=FALSE,E$32=FALSE,E16&gt;E$13)),E16/E$19,IF(OR(E$28=TRUE,E$29=TRUE,AND(E$27=TRUE,E$31=FALSE,E$32=FALSE,E16=0)),0,IF(AND(E$27=FALSE,E$28=FALSE,E$29=FALSE,OR(E$31=TRUE,E$32=TRUE),LEFT($B16,LEN(INDEX($B$31:$B$32,MATCH(TRUE,E$31:E$32,0))))=INDEX($B$31:$B$32,MATCH(TRUE,E$31:E$32,0))),E16/SUMPRODUCT((LEFT($B$15:$B$18,LEN(INDEX($B$31:$B$32,MATCH(TRUE,E$31:E$32,0))))=INDEX($B$31:$B$32,MATCH(TRUE,E$31:E$32,0)))*E$15:E$18),IF(AND(E$27=TRUE,E$29=FALSE,E16&gt;E$13,OR(E$31=TRUE,E$32=TRUE)),SUMPRODUCT((LEFT($B$15:$B$18,FIND("_",$B16,1)-1)=LEFT($B16,FIND("_",$B16,1)-1))*(E$15:E$18&gt;E$13))/SUMPRODUCT((E$15:E$18&gt;E$13)*E$15:E$18)*E16/SUMPRODUCT((LEFT($B$15:$B$18,FIND("_",$B16,1)-1)=LEFT($B16,FIND("_",$B16,1)-1))*(E$15:E$18&gt;E$13)),0))))))</f>
        <v>0</v>
      </c>
      <c r="F36" s="8" cm="1">
        <f t="array" ref="F36">IF(AND(F$27=FALSE,F$28=FALSE,F$29=FALSE,F$31=FALSE,F$32=FALSE,F16&gt;F$13),1,IF(AND(F$27=FALSE,F$28=FALSE,F$29=FALSE,F$31=FALSE,F$32=FALSE,F16&lt;=F$13),0,IF(OR(F$28=TRUE,F$29=TRUE,AND(F$27=TRUE,F$31=FALSE,F$32=FALSE,F16&gt;F$13)),F16/F$19,IF(OR(F$28=TRUE,F$29=TRUE,AND(F$27=TRUE,F$31=FALSE,F$32=FALSE,F16=0)),0,IF(AND(F$27=FALSE,F$28=FALSE,F$29=FALSE,OR(F$31=TRUE,F$32=TRUE),LEFT($B16,LEN(INDEX($B$31:$B$32,MATCH(TRUE,F$31:F$32,0))))=INDEX($B$31:$B$32,MATCH(TRUE,F$31:F$32,0))),F16/SUMPRODUCT((LEFT($B$15:$B$18,LEN(INDEX($B$31:$B$32,MATCH(TRUE,F$31:F$32,0))))=INDEX($B$31:$B$32,MATCH(TRUE,F$31:F$32,0)))*F$15:F$18),IF(AND(F$27=TRUE,F$29=FALSE,F16&gt;F$13,OR(F$31=TRUE,F$32=TRUE)),SUMPRODUCT((LEFT($B$15:$B$18,FIND("_",$B16,1)-1)=LEFT($B16,FIND("_",$B16,1)-1))*(F$15:F$18&gt;F$13))/SUMPRODUCT((F$15:F$18&gt;F$13)*F$15:F$18)*F16/SUMPRODUCT((LEFT($B$15:$B$18,FIND("_",$B16,1)-1)=LEFT($B16,FIND("_",$B16,1)-1))*(F$15:F$18&gt;F$13)),0))))))</f>
        <v>0.84615384615384615</v>
      </c>
      <c r="G36" s="8" cm="1">
        <f t="array" ref="G36">IF(AND(G$27=FALSE,G$28=FALSE,G$29=FALSE,G$31=FALSE,G$32=FALSE,G16&gt;G$13),1,IF(AND(G$27=FALSE,G$28=FALSE,G$29=FALSE,G$31=FALSE,G$32=FALSE,G16&lt;=G$13),0,IF(OR(G$28=TRUE,G$29=TRUE,AND(G$27=TRUE,G$31=FALSE,G$32=FALSE,G16&gt;G$13)),G16/G$19,IF(OR(G$28=TRUE,G$29=TRUE,AND(G$27=TRUE,G$31=FALSE,G$32=FALSE,G16=0)),0,IF(AND(G$27=FALSE,G$28=FALSE,G$29=FALSE,OR(G$31=TRUE,G$32=TRUE),LEFT($B16,LEN(INDEX($B$31:$B$32,MATCH(TRUE,G$31:G$32,0))))=INDEX($B$31:$B$32,MATCH(TRUE,G$31:G$32,0))),G16/SUMPRODUCT((LEFT($B$15:$B$18,LEN(INDEX($B$31:$B$32,MATCH(TRUE,G$31:G$32,0))))=INDEX($B$31:$B$32,MATCH(TRUE,G$31:G$32,0)))*G$15:G$18),IF(AND(G$27=TRUE,G$29=FALSE,G16&gt;G$13,OR(G$31=TRUE,G$32=TRUE)),SUMPRODUCT((LEFT($B$15:$B$18,FIND("_",$B16,1)-1)=LEFT($B16,FIND("_",$B16,1)-1))*(G$15:G$18&gt;G$13))/SUMPRODUCT((G$15:G$18&gt;G$13)*G$15:G$18)*G16/SUMPRODUCT((LEFT($B$15:$B$18,FIND("_",$B16,1)-1)=LEFT($B16,FIND("_",$B16,1)-1))*(G$15:G$18&gt;G$13)),0))))))</f>
        <v>0.53333333333333333</v>
      </c>
      <c r="H36" s="8" cm="1">
        <f t="array" ref="H36">IF(AND(H$27=FALSE,H$28=FALSE,H$29=FALSE,H$31=FALSE,H$32=FALSE,H16&gt;H$13),1,IF(AND(H$27=FALSE,H$28=FALSE,H$29=FALSE,H$31=FALSE,H$32=FALSE,H16&lt;=H$13),0,IF(OR(H$28=TRUE,H$29=TRUE,AND(H$27=TRUE,H$31=FALSE,H$32=FALSE,H16&gt;H$13)),H16/H$19,IF(OR(H$28=TRUE,H$29=TRUE,AND(H$27=TRUE,H$31=FALSE,H$32=FALSE,H16=0)),0,IF(AND(H$27=FALSE,H$28=FALSE,H$29=FALSE,OR(H$31=TRUE,H$32=TRUE),LEFT($B16,LEN(INDEX($B$31:$B$32,MATCH(TRUE,H$31:H$32,0))))=INDEX($B$31:$B$32,MATCH(TRUE,H$31:H$32,0))),H16/SUMPRODUCT((LEFT($B$15:$B$18,LEN(INDEX($B$31:$B$32,MATCH(TRUE,H$31:H$32,0))))=INDEX($B$31:$B$32,MATCH(TRUE,H$31:H$32,0)))*H$15:H$18),IF(AND(H$27=TRUE,H$29=FALSE,H16&gt;H$13,OR(H$31=TRUE,H$32=TRUE)),SUMPRODUCT((LEFT($B$15:$B$18,FIND("_",$B16,1)-1)=LEFT($B16,FIND("_",$B16,1)-1))*(H$15:H$18&gt;H$13))/SUMPRODUCT((H$15:H$18&gt;H$13)*H$15:H$18)*H16/SUMPRODUCT((LEFT($B$15:$B$18,FIND("_",$B16,1)-1)=LEFT($B16,FIND("_",$B16,1)-1))*(H$15:H$18&gt;H$13)),0))))))</f>
        <v>0</v>
      </c>
      <c r="I36" s="8" cm="1">
        <f t="array" ref="I36">IF(AND(I$27=FALSE,I$28=FALSE,I$29=FALSE,I$31=FALSE,I$32=FALSE,I16&gt;I$13),1,IF(AND(I$27=FALSE,I$28=FALSE,I$29=FALSE,I$31=FALSE,I$32=FALSE,I16&lt;=I$13),0,IF(OR(I$28=TRUE,I$29=TRUE,AND(I$27=TRUE,I$31=FALSE,I$32=FALSE,I16&gt;I$13)),I16/I$19,IF(OR(I$28=TRUE,I$29=TRUE,AND(I$27=TRUE,I$31=FALSE,I$32=FALSE,I16=0)),0,IF(AND(I$27=FALSE,I$28=FALSE,I$29=FALSE,OR(I$31=TRUE,I$32=TRUE),LEFT($B16,LEN(INDEX($B$31:$B$32,MATCH(TRUE,I$31:I$32,0))))=INDEX($B$31:$B$32,MATCH(TRUE,I$31:I$32,0))),I16/SUMPRODUCT((LEFT($B$15:$B$18,LEN(INDEX($B$31:$B$32,MATCH(TRUE,I$31:I$32,0))))=INDEX($B$31:$B$32,MATCH(TRUE,I$31:I$32,0)))*I$15:I$18),IF(AND(I$27=TRUE,I$29=FALSE,I16&gt;I$13,OR(I$31=TRUE,I$32=TRUE)),SUMPRODUCT((LEFT($B$15:$B$18,FIND("_",$B16,1)-1)=LEFT($B16,FIND("_",$B16,1)-1))*(I$15:I$18&gt;I$13))/SUMPRODUCT((I$15:I$18&gt;I$13)*I$15:I$18)*I16/SUMPRODUCT((LEFT($B$15:$B$18,FIND("_",$B16,1)-1)=LEFT($B16,FIND("_",$B16,1)-1))*(I$15:I$18&gt;I$13)),0))))))</f>
        <v>1</v>
      </c>
      <c r="J36" s="8" cm="1">
        <f t="array" ref="J36">IF(AND(J$27=FALSE,J$28=FALSE,J$29=FALSE,J$31=FALSE,J$32=FALSE,J16&gt;J$13),1,IF(AND(J$27=FALSE,J$28=FALSE,J$29=FALSE,J$31=FALSE,J$32=FALSE,J16&lt;=J$13),0,IF(OR(J$28=TRUE,J$29=TRUE,AND(J$27=TRUE,J$31=FALSE,J$32=FALSE,J16&gt;J$13)),J16/J$19,IF(OR(J$28=TRUE,J$29=TRUE,AND(J$27=TRUE,J$31=FALSE,J$32=FALSE,J16=0)),0,IF(AND(J$27=FALSE,J$28=FALSE,J$29=FALSE,OR(J$31=TRUE,J$32=TRUE),LEFT($B16,LEN(INDEX($B$31:$B$32,MATCH(TRUE,J$31:J$32,0))))=INDEX($B$31:$B$32,MATCH(TRUE,J$31:J$32,0))),J16/SUMPRODUCT((LEFT($B$15:$B$18,LEN(INDEX($B$31:$B$32,MATCH(TRUE,J$31:J$32,0))))=INDEX($B$31:$B$32,MATCH(TRUE,J$31:J$32,0)))*J$15:J$18),IF(AND(J$27=TRUE,J$29=FALSE,J16&gt;J$13,OR(J$31=TRUE,J$32=TRUE)),SUMPRODUCT((LEFT($B$15:$B$18,FIND("_",$B16,1)-1)=LEFT($B16,FIND("_",$B16,1)-1))*(J$15:J$18&gt;J$13))/SUMPRODUCT((J$15:J$18&gt;J$13)*J$15:J$18)*J16/SUMPRODUCT((LEFT($B$15:$B$18,FIND("_",$B16,1)-1)=LEFT($B16,FIND("_",$B16,1)-1))*(J$15:J$18&gt;J$13)),0))))))</f>
        <v>0.53333333333333333</v>
      </c>
      <c r="K36" s="8" cm="1">
        <f t="array" ref="K36">IF(AND(K$27=FALSE,K$28=FALSE,K$29=FALSE,K$31=FALSE,K$32=FALSE,K16&gt;K$13),1,IF(AND(K$27=FALSE,K$28=FALSE,K$29=FALSE,K$31=FALSE,K$32=FALSE,K16&lt;=K$13),0,IF(OR(K$28=TRUE,K$29=TRUE,AND(K$27=TRUE,K$31=FALSE,K$32=FALSE,K16&gt;K$13)),K16/K$19,IF(OR(K$28=TRUE,K$29=TRUE,AND(K$27=TRUE,K$31=FALSE,K$32=FALSE,K16=0)),0,IF(AND(K$27=FALSE,K$28=FALSE,K$29=FALSE,OR(K$31=TRUE,K$32=TRUE),LEFT($B16,LEN(INDEX($B$31:$B$32,MATCH(TRUE,K$31:K$32,0))))=INDEX($B$31:$B$32,MATCH(TRUE,K$31:K$32,0))),K16/SUMPRODUCT((LEFT($B$15:$B$18,LEN(INDEX($B$31:$B$32,MATCH(TRUE,K$31:K$32,0))))=INDEX($B$31:$B$32,MATCH(TRUE,K$31:K$32,0)))*K$15:K$18),IF(AND(K$27=TRUE,K$29=FALSE,K16&gt;K$13,OR(K$31=TRUE,K$32=TRUE)),SUMPRODUCT((LEFT($B$15:$B$18,FIND("_",$B16,1)-1)=LEFT($B16,FIND("_",$B16,1)-1))*(K$15:K$18&gt;K$13))/SUMPRODUCT((K$15:K$18&gt;K$13)*K$15:K$18)*K16/SUMPRODUCT((LEFT($B$15:$B$18,FIND("_",$B16,1)-1)=LEFT($B16,FIND("_",$B16,1)-1))*(K$15:K$18&gt;K$13)),0))))))</f>
        <v>0</v>
      </c>
      <c r="L36" s="8" cm="1">
        <f t="array" ref="L36">IF(AND(L$27=FALSE,L$28=FALSE,L$29=FALSE,L$31=FALSE,L$32=FALSE,L16&gt;L$13),1,IF(AND(L$27=FALSE,L$28=FALSE,L$29=FALSE,L$31=FALSE,L$32=FALSE,L16&lt;=L$13),0,IF(OR(L$28=TRUE,L$29=TRUE,AND(L$27=TRUE,L$31=FALSE,L$32=FALSE,L16&gt;L$13)),L16/L$19,IF(OR(L$28=TRUE,L$29=TRUE,AND(L$27=TRUE,L$31=FALSE,L$32=FALSE,L16=0)),0,IF(AND(L$27=FALSE,L$28=FALSE,L$29=FALSE,OR(L$31=TRUE,L$32=TRUE),LEFT($B16,LEN(INDEX($B$31:$B$32,MATCH(TRUE,L$31:L$32,0))))=INDEX($B$31:$B$32,MATCH(TRUE,L$31:L$32,0))),L16/SUMPRODUCT((LEFT($B$15:$B$18,LEN(INDEX($B$31:$B$32,MATCH(TRUE,L$31:L$32,0))))=INDEX($B$31:$B$32,MATCH(TRUE,L$31:L$32,0)))*L$15:L$18),IF(AND(L$27=TRUE,L$29=FALSE,L16&gt;L$13,OR(L$31=TRUE,L$32=TRUE)),SUMPRODUCT((LEFT($B$15:$B$18,FIND("_",$B16,1)-1)=LEFT($B16,FIND("_",$B16,1)-1))*(L$15:L$18&gt;L$13))/SUMPRODUCT((L$15:L$18&gt;L$13)*L$15:L$18)*L16/SUMPRODUCT((LEFT($B$15:$B$18,FIND("_",$B16,1)-1)=LEFT($B16,FIND("_",$B16,1)-1))*(L$15:L$18&gt;L$13)),0))))))</f>
        <v>0.47058823529411764</v>
      </c>
      <c r="M36" s="8" cm="1">
        <f t="array" ref="M36">IF(AND(M$27=FALSE,M$28=FALSE,M$29=FALSE,M$31=FALSE,M$32=FALSE,M16&gt;M$13),1,IF(AND(M$27=FALSE,M$28=FALSE,M$29=FALSE,M$31=FALSE,M$32=FALSE,M16&lt;=M$13),0,IF(OR(M$28=TRUE,M$29=TRUE,AND(M$27=TRUE,M$31=FALSE,M$32=FALSE,M16&gt;M$13)),M16/M$19,IF(OR(M$28=TRUE,M$29=TRUE,AND(M$27=TRUE,M$31=FALSE,M$32=FALSE,M16=0)),0,IF(AND(M$27=FALSE,M$28=FALSE,M$29=FALSE,OR(M$31=TRUE,M$32=TRUE),LEFT($B16,LEN(INDEX($B$31:$B$32,MATCH(TRUE,M$31:M$32,0))))=INDEX($B$31:$B$32,MATCH(TRUE,M$31:M$32,0))),M16/SUMPRODUCT((LEFT($B$15:$B$18,LEN(INDEX($B$31:$B$32,MATCH(TRUE,M$31:M$32,0))))=INDEX($B$31:$B$32,MATCH(TRUE,M$31:M$32,0)))*M$15:M$18),IF(AND(M$27=TRUE,M$29=FALSE,M16&gt;M$13,OR(M$31=TRUE,M$32=TRUE)),SUMPRODUCT((LEFT($B$15:$B$18,FIND("_",$B16,1)-1)=LEFT($B16,FIND("_",$B16,1)-1))*(M$15:M$18&gt;M$13))/SUMPRODUCT((M$15:M$18&gt;M$13)*M$15:M$18)*M16/SUMPRODUCT((LEFT($B$15:$B$18,FIND("_",$B16,1)-1)=LEFT($B16,FIND("_",$B16,1)-1))*(M$15:M$18&gt;M$13)),0))))))</f>
        <v>0.35555555555555557</v>
      </c>
      <c r="N36" s="8" cm="1">
        <f t="array" ref="N36">IF(AND(N$27=FALSE,N$28=FALSE,N$29=FALSE,N$31=FALSE,N$32=FALSE,N16&gt;N$13),1,IF(AND(N$27=FALSE,N$28=FALSE,N$29=FALSE,N$31=FALSE,N$32=FALSE,N16&lt;=N$13),0,IF(OR(N$28=TRUE,N$29=TRUE,AND(N$27=TRUE,N$31=FALSE,N$32=FALSE,N16&gt;N$13)),N16/N$19,IF(OR(N$28=TRUE,N$29=TRUE,AND(N$27=TRUE,N$31=FALSE,N$32=FALSE,N16=0)),0,IF(AND(N$27=FALSE,N$28=FALSE,N$29=FALSE,OR(N$31=TRUE,N$32=TRUE),LEFT($B16,LEN(INDEX($B$31:$B$32,MATCH(TRUE,N$31:N$32,0))))=INDEX($B$31:$B$32,MATCH(TRUE,N$31:N$32,0))),N16/SUMPRODUCT((LEFT($B$15:$B$18,LEN(INDEX($B$31:$B$32,MATCH(TRUE,N$31:N$32,0))))=INDEX($B$31:$B$32,MATCH(TRUE,N$31:N$32,0)))*N$15:N$18),IF(AND(N$27=TRUE,N$29=FALSE,N16&gt;N$13,OR(N$31=TRUE,N$32=TRUE)),SUMPRODUCT((LEFT($B$15:$B$18,FIND("_",$B16,1)-1)=LEFT($B16,FIND("_",$B16,1)-1))*(N$15:N$18&gt;N$13))/SUMPRODUCT((N$15:N$18&gt;N$13)*N$15:N$18)*N16/SUMPRODUCT((LEFT($B$15:$B$18,FIND("_",$B16,1)-1)=LEFT($B16,FIND("_",$B16,1)-1))*(N$15:N$18&gt;N$13)),0))))))</f>
        <v>0</v>
      </c>
      <c r="O36" s="8" cm="1">
        <f t="array" ref="O36">IF(AND(O$27=FALSE,O$28=FALSE,O$29=FALSE,O$31=FALSE,O$32=FALSE,O16&gt;O$13),1,IF(AND(O$27=FALSE,O$28=FALSE,O$29=FALSE,O$31=FALSE,O$32=FALSE,O16&lt;=O$13),0,IF(OR(O$28=TRUE,O$29=TRUE,AND(O$27=TRUE,O$31=FALSE,O$32=FALSE,O16&gt;O$13)),O16/O$19,IF(OR(O$28=TRUE,O$29=TRUE,AND(O$27=TRUE,O$31=FALSE,O$32=FALSE,O16=0)),0,IF(AND(O$27=FALSE,O$28=FALSE,O$29=FALSE,OR(O$31=TRUE,O$32=TRUE),LEFT($B16,LEN(INDEX($B$31:$B$32,MATCH(TRUE,O$31:O$32,0))))=INDEX($B$31:$B$32,MATCH(TRUE,O$31:O$32,0))),O16/SUMPRODUCT((LEFT($B$15:$B$18,LEN(INDEX($B$31:$B$32,MATCH(TRUE,O$31:O$32,0))))=INDEX($B$31:$B$32,MATCH(TRUE,O$31:O$32,0)))*O$15:O$18),IF(AND(O$27=TRUE,O$29=FALSE,O16&gt;O$13,OR(O$31=TRUE,O$32=TRUE)),SUMPRODUCT((LEFT($B$15:$B$18,FIND("_",$B16,1)-1)=LEFT($B16,FIND("_",$B16,1)-1))*(O$15:O$18&gt;O$13))/SUMPRODUCT((O$15:O$18&gt;O$13)*O$15:O$18)*O16/SUMPRODUCT((LEFT($B$15:$B$18,FIND("_",$B16,1)-1)=LEFT($B16,FIND("_",$B16,1)-1))*(O$15:O$18&gt;O$13)),0))))))</f>
        <v>0.5</v>
      </c>
      <c r="P36" s="8" cm="1">
        <f t="array" ref="P36">IF(AND(P$27=FALSE,P$28=FALSE,P$29=FALSE,P$31=FALSE,P$32=FALSE,P16&gt;P$13),1,IF(AND(P$27=FALSE,P$28=FALSE,P$29=FALSE,P$31=FALSE,P$32=FALSE,P16&lt;=P$13),0,IF(OR(P$28=TRUE,P$29=TRUE,AND(P$27=TRUE,P$31=FALSE,P$32=FALSE,P16&gt;P$13)),P16/P$19,IF(OR(P$28=TRUE,P$29=TRUE,AND(P$27=TRUE,P$31=FALSE,P$32=FALSE,P16=0)),0,IF(AND(P$27=FALSE,P$28=FALSE,P$29=FALSE,OR(P$31=TRUE,P$32=TRUE),LEFT($B16,LEN(INDEX($B$31:$B$32,MATCH(TRUE,P$31:P$32,0))))=INDEX($B$31:$B$32,MATCH(TRUE,P$31:P$32,0))),P16/SUMPRODUCT((LEFT($B$15:$B$18,LEN(INDEX($B$31:$B$32,MATCH(TRUE,P$31:P$32,0))))=INDEX($B$31:$B$32,MATCH(TRUE,P$31:P$32,0)))*P$15:P$18),IF(AND(P$27=TRUE,P$29=FALSE,P16&gt;P$13,OR(P$31=TRUE,P$32=TRUE)),SUMPRODUCT((LEFT($B$15:$B$18,FIND("_",$B16,1)-1)=LEFT($B16,FIND("_",$B16,1)-1))*(P$15:P$18&gt;P$13))/SUMPRODUCT((P$15:P$18&gt;P$13)*P$15:P$18)*P16/SUMPRODUCT((LEFT($B$15:$B$18,FIND("_",$B16,1)-1)=LEFT($B16,FIND("_",$B16,1)-1))*(P$15:P$18&gt;P$13)),0))))))</f>
        <v>0.36036036036036034</v>
      </c>
    </row>
    <row r="37" spans="2:16" hidden="1" outlineLevel="1" x14ac:dyDescent="0.45">
      <c r="B37" s="6" t="s">
        <v>34</v>
      </c>
      <c r="C37" s="8" cm="1">
        <f t="array" ref="C37">IF(AND(C$27=FALSE,C$28=FALSE,C$29=FALSE,C$31=FALSE,C$32=FALSE,C17&gt;C$13),1,IF(AND(C$27=FALSE,C$28=FALSE,C$29=FALSE,C$31=FALSE,C$32=FALSE,C17&lt;=C$13),0,IF(OR(C$28=TRUE,C$29=TRUE,AND(C$27=TRUE,C$31=FALSE,C$32=FALSE,C17&gt;C$13)),C17/C$19,IF(OR(C$28=TRUE,C$29=TRUE,AND(C$27=TRUE,C$31=FALSE,C$32=FALSE,C17=0)),0,IF(AND(C$27=FALSE,C$28=FALSE,C$29=FALSE,OR(C$31=TRUE,C$32=TRUE),LEFT($B17,LEN(INDEX($B$31:$B$32,MATCH(TRUE,C$31:C$32,0))))=INDEX($B$31:$B$32,MATCH(TRUE,C$31:C$32,0))),C17/SUMPRODUCT((LEFT($B$15:$B$18,LEN(INDEX($B$31:$B$32,MATCH(TRUE,C$31:C$32,0))))=INDEX($B$31:$B$32,MATCH(TRUE,C$31:C$32,0)))*C$15:C$18),IF(AND(C$27=TRUE,C$29=FALSE,C17&gt;C$13,OR(C$31=TRUE,C$32=TRUE)),SUMPRODUCT((LEFT($B$15:$B$18,FIND("_",$B17,1)-1)=LEFT($B17,FIND("_",$B17,1)-1))*(C$15:C$18&gt;C$13))/SUMPRODUCT((C$15:C$18&gt;C$13)*C$15:C$18)*C17/SUMPRODUCT((LEFT($B$15:$B$18,FIND("_",$B17,1)-1)=LEFT($B17,FIND("_",$B17,1)-1))*(C$15:C$18&gt;C$13)),0))))))</f>
        <v>0</v>
      </c>
      <c r="D37" s="8" cm="1">
        <f t="array" ref="D37">IF(AND(D$27=FALSE,D$28=FALSE,D$29=FALSE,D$31=FALSE,D$32=FALSE,D17&gt;D$13),1,IF(AND(D$27=FALSE,D$28=FALSE,D$29=FALSE,D$31=FALSE,D$32=FALSE,D17&lt;=D$13),0,IF(OR(D$28=TRUE,D$29=TRUE,AND(D$27=TRUE,D$31=FALSE,D$32=FALSE,D17&gt;D$13)),D17/D$19,IF(OR(D$28=TRUE,D$29=TRUE,AND(D$27=TRUE,D$31=FALSE,D$32=FALSE,D17=0)),0,IF(AND(D$27=FALSE,D$28=FALSE,D$29=FALSE,OR(D$31=TRUE,D$32=TRUE),LEFT($B17,LEN(INDEX($B$31:$B$32,MATCH(TRUE,D$31:D$32,0))))=INDEX($B$31:$B$32,MATCH(TRUE,D$31:D$32,0))),D17/SUMPRODUCT((LEFT($B$15:$B$18,LEN(INDEX($B$31:$B$32,MATCH(TRUE,D$31:D$32,0))))=INDEX($B$31:$B$32,MATCH(TRUE,D$31:D$32,0)))*D$15:D$18),IF(AND(D$27=TRUE,D$29=FALSE,D17&gt;D$13,OR(D$31=TRUE,D$32=TRUE)),SUMPRODUCT((LEFT($B$15:$B$18,FIND("_",$B17,1)-1)=LEFT($B17,FIND("_",$B17,1)-1))*(D$15:D$18&gt;D$13))/SUMPRODUCT((D$15:D$18&gt;D$13)*D$15:D$18)*D17/SUMPRODUCT((LEFT($B$15:$B$18,FIND("_",$B17,1)-1)=LEFT($B17,FIND("_",$B17,1)-1))*(D$15:D$18&gt;D$13)),0))))))</f>
        <v>0</v>
      </c>
      <c r="E37" s="8" cm="1">
        <f t="array" ref="E37">IF(AND(E$27=FALSE,E$28=FALSE,E$29=FALSE,E$31=FALSE,E$32=FALSE,E17&gt;E$13),1,IF(AND(E$27=FALSE,E$28=FALSE,E$29=FALSE,E$31=FALSE,E$32=FALSE,E17&lt;=E$13),0,IF(OR(E$28=TRUE,E$29=TRUE,AND(E$27=TRUE,E$31=FALSE,E$32=FALSE,E17&gt;E$13)),E17/E$19,IF(OR(E$28=TRUE,E$29=TRUE,AND(E$27=TRUE,E$31=FALSE,E$32=FALSE,E17=0)),0,IF(AND(E$27=FALSE,E$28=FALSE,E$29=FALSE,OR(E$31=TRUE,E$32=TRUE),LEFT($B17,LEN(INDEX($B$31:$B$32,MATCH(TRUE,E$31:E$32,0))))=INDEX($B$31:$B$32,MATCH(TRUE,E$31:E$32,0))),E17/SUMPRODUCT((LEFT($B$15:$B$18,LEN(INDEX($B$31:$B$32,MATCH(TRUE,E$31:E$32,0))))=INDEX($B$31:$B$32,MATCH(TRUE,E$31:E$32,0)))*E$15:E$18),IF(AND(E$27=TRUE,E$29=FALSE,E17&gt;E$13,OR(E$31=TRUE,E$32=TRUE)),SUMPRODUCT((LEFT($B$15:$B$18,FIND("_",$B17,1)-1)=LEFT($B17,FIND("_",$B17,1)-1))*(E$15:E$18&gt;E$13))/SUMPRODUCT((E$15:E$18&gt;E$13)*E$15:E$18)*E17/SUMPRODUCT((LEFT($B$15:$B$18,FIND("_",$B17,1)-1)=LEFT($B17,FIND("_",$B17,1)-1))*(E$15:E$18&gt;E$13)),0))))))</f>
        <v>0</v>
      </c>
      <c r="F37" s="8" cm="1">
        <f t="array" ref="F37">IF(AND(F$27=FALSE,F$28=FALSE,F$29=FALSE,F$31=FALSE,F$32=FALSE,F17&gt;F$13),1,IF(AND(F$27=FALSE,F$28=FALSE,F$29=FALSE,F$31=FALSE,F$32=FALSE,F17&lt;=F$13),0,IF(OR(F$28=TRUE,F$29=TRUE,AND(F$27=TRUE,F$31=FALSE,F$32=FALSE,F17&gt;F$13)),F17/F$19,IF(OR(F$28=TRUE,F$29=TRUE,AND(F$27=TRUE,F$31=FALSE,F$32=FALSE,F17=0)),0,IF(AND(F$27=FALSE,F$28=FALSE,F$29=FALSE,OR(F$31=TRUE,F$32=TRUE),LEFT($B17,LEN(INDEX($B$31:$B$32,MATCH(TRUE,F$31:F$32,0))))=INDEX($B$31:$B$32,MATCH(TRUE,F$31:F$32,0))),F17/SUMPRODUCT((LEFT($B$15:$B$18,LEN(INDEX($B$31:$B$32,MATCH(TRUE,F$31:F$32,0))))=INDEX($B$31:$B$32,MATCH(TRUE,F$31:F$32,0)))*F$15:F$18),IF(AND(F$27=TRUE,F$29=FALSE,F17&gt;F$13,OR(F$31=TRUE,F$32=TRUE)),SUMPRODUCT((LEFT($B$15:$B$18,FIND("_",$B17,1)-1)=LEFT($B17,FIND("_",$B17,1)-1))*(F$15:F$18&gt;F$13))/SUMPRODUCT((F$15:F$18&gt;F$13)*F$15:F$18)*F17/SUMPRODUCT((LEFT($B$15:$B$18,FIND("_",$B17,1)-1)=LEFT($B17,FIND("_",$B17,1)-1))*(F$15:F$18&gt;F$13)),0))))))</f>
        <v>0</v>
      </c>
      <c r="G37" s="8" cm="1">
        <f t="array" ref="G37">IF(AND(G$27=FALSE,G$28=FALSE,G$29=FALSE,G$31=FALSE,G$32=FALSE,G17&gt;G$13),1,IF(AND(G$27=FALSE,G$28=FALSE,G$29=FALSE,G$31=FALSE,G$32=FALSE,G17&lt;=G$13),0,IF(OR(G$28=TRUE,G$29=TRUE,AND(G$27=TRUE,G$31=FALSE,G$32=FALSE,G17&gt;G$13)),G17/G$19,IF(OR(G$28=TRUE,G$29=TRUE,AND(G$27=TRUE,G$31=FALSE,G$32=FALSE,G17=0)),0,IF(AND(G$27=FALSE,G$28=FALSE,G$29=FALSE,OR(G$31=TRUE,G$32=TRUE),LEFT($B17,LEN(INDEX($B$31:$B$32,MATCH(TRUE,G$31:G$32,0))))=INDEX($B$31:$B$32,MATCH(TRUE,G$31:G$32,0))),G17/SUMPRODUCT((LEFT($B$15:$B$18,LEN(INDEX($B$31:$B$32,MATCH(TRUE,G$31:G$32,0))))=INDEX($B$31:$B$32,MATCH(TRUE,G$31:G$32,0)))*G$15:G$18),IF(AND(G$27=TRUE,G$29=FALSE,G17&gt;G$13,OR(G$31=TRUE,G$32=TRUE)),SUMPRODUCT((LEFT($B$15:$B$18,FIND("_",$B17,1)-1)=LEFT($B17,FIND("_",$B17,1)-1))*(G$15:G$18&gt;G$13))/SUMPRODUCT((G$15:G$18&gt;G$13)*G$15:G$18)*G17/SUMPRODUCT((LEFT($B$15:$B$18,FIND("_",$B17,1)-1)=LEFT($B17,FIND("_",$B17,1)-1))*(G$15:G$18&gt;G$13)),0))))))</f>
        <v>0</v>
      </c>
      <c r="H37" s="8" cm="1">
        <f t="array" ref="H37">IF(AND(H$27=FALSE,H$28=FALSE,H$29=FALSE,H$31=FALSE,H$32=FALSE,H17&gt;H$13),1,IF(AND(H$27=FALSE,H$28=FALSE,H$29=FALSE,H$31=FALSE,H$32=FALSE,H17&lt;=H$13),0,IF(OR(H$28=TRUE,H$29=TRUE,AND(H$27=TRUE,H$31=FALSE,H$32=FALSE,H17&gt;H$13)),H17/H$19,IF(OR(H$28=TRUE,H$29=TRUE,AND(H$27=TRUE,H$31=FALSE,H$32=FALSE,H17=0)),0,IF(AND(H$27=FALSE,H$28=FALSE,H$29=FALSE,OR(H$31=TRUE,H$32=TRUE),LEFT($B17,LEN(INDEX($B$31:$B$32,MATCH(TRUE,H$31:H$32,0))))=INDEX($B$31:$B$32,MATCH(TRUE,H$31:H$32,0))),H17/SUMPRODUCT((LEFT($B$15:$B$18,LEN(INDEX($B$31:$B$32,MATCH(TRUE,H$31:H$32,0))))=INDEX($B$31:$B$32,MATCH(TRUE,H$31:H$32,0)))*H$15:H$18),IF(AND(H$27=TRUE,H$29=FALSE,H17&gt;H$13,OR(H$31=TRUE,H$32=TRUE)),SUMPRODUCT((LEFT($B$15:$B$18,FIND("_",$B17,1)-1)=LEFT($B17,FIND("_",$B17,1)-1))*(H$15:H$18&gt;H$13))/SUMPRODUCT((H$15:H$18&gt;H$13)*H$15:H$18)*H17/SUMPRODUCT((LEFT($B$15:$B$18,FIND("_",$B17,1)-1)=LEFT($B17,FIND("_",$B17,1)-1))*(H$15:H$18&gt;H$13)),0))))))</f>
        <v>0</v>
      </c>
      <c r="I37" s="8" cm="1">
        <f t="array" ref="I37">IF(AND(I$27=FALSE,I$28=FALSE,I$29=FALSE,I$31=FALSE,I$32=FALSE,I17&gt;I$13),1,IF(AND(I$27=FALSE,I$28=FALSE,I$29=FALSE,I$31=FALSE,I$32=FALSE,I17&lt;=I$13),0,IF(OR(I$28=TRUE,I$29=TRUE,AND(I$27=TRUE,I$31=FALSE,I$32=FALSE,I17&gt;I$13)),I17/I$19,IF(OR(I$28=TRUE,I$29=TRUE,AND(I$27=TRUE,I$31=FALSE,I$32=FALSE,I17=0)),0,IF(AND(I$27=FALSE,I$28=FALSE,I$29=FALSE,OR(I$31=TRUE,I$32=TRUE),LEFT($B17,LEN(INDEX($B$31:$B$32,MATCH(TRUE,I$31:I$32,0))))=INDEX($B$31:$B$32,MATCH(TRUE,I$31:I$32,0))),I17/SUMPRODUCT((LEFT($B$15:$B$18,LEN(INDEX($B$31:$B$32,MATCH(TRUE,I$31:I$32,0))))=INDEX($B$31:$B$32,MATCH(TRUE,I$31:I$32,0)))*I$15:I$18),IF(AND(I$27=TRUE,I$29=FALSE,I17&gt;I$13,OR(I$31=TRUE,I$32=TRUE)),SUMPRODUCT((LEFT($B$15:$B$18,FIND("_",$B17,1)-1)=LEFT($B17,FIND("_",$B17,1)-1))*(I$15:I$18&gt;I$13))/SUMPRODUCT((I$15:I$18&gt;I$13)*I$15:I$18)*I17/SUMPRODUCT((LEFT($B$15:$B$18,FIND("_",$B17,1)-1)=LEFT($B17,FIND("_",$B17,1)-1))*(I$15:I$18&gt;I$13)),0))))))</f>
        <v>0</v>
      </c>
      <c r="J37" s="8" cm="1">
        <f t="array" ref="J37">IF(AND(J$27=FALSE,J$28=FALSE,J$29=FALSE,J$31=FALSE,J$32=FALSE,J17&gt;J$13),1,IF(AND(J$27=FALSE,J$28=FALSE,J$29=FALSE,J$31=FALSE,J$32=FALSE,J17&lt;=J$13),0,IF(OR(J$28=TRUE,J$29=TRUE,AND(J$27=TRUE,J$31=FALSE,J$32=FALSE,J17&gt;J$13)),J17/J$19,IF(OR(J$28=TRUE,J$29=TRUE,AND(J$27=TRUE,J$31=FALSE,J$32=FALSE,J17=0)),0,IF(AND(J$27=FALSE,J$28=FALSE,J$29=FALSE,OR(J$31=TRUE,J$32=TRUE),LEFT($B17,LEN(INDEX($B$31:$B$32,MATCH(TRUE,J$31:J$32,0))))=INDEX($B$31:$B$32,MATCH(TRUE,J$31:J$32,0))),J17/SUMPRODUCT((LEFT($B$15:$B$18,LEN(INDEX($B$31:$B$32,MATCH(TRUE,J$31:J$32,0))))=INDEX($B$31:$B$32,MATCH(TRUE,J$31:J$32,0)))*J$15:J$18),IF(AND(J$27=TRUE,J$29=FALSE,J17&gt;J$13,OR(J$31=TRUE,J$32=TRUE)),SUMPRODUCT((LEFT($B$15:$B$18,FIND("_",$B17,1)-1)=LEFT($B17,FIND("_",$B17,1)-1))*(J$15:J$18&gt;J$13))/SUMPRODUCT((J$15:J$18&gt;J$13)*J$15:J$18)*J17/SUMPRODUCT((LEFT($B$15:$B$18,FIND("_",$B17,1)-1)=LEFT($B17,FIND("_",$B17,1)-1))*(J$15:J$18&gt;J$13)),0))))))</f>
        <v>0</v>
      </c>
      <c r="K37" s="8" cm="1">
        <f t="array" ref="K37">IF(AND(K$27=FALSE,K$28=FALSE,K$29=FALSE,K$31=FALSE,K$32=FALSE,K17&gt;K$13),1,IF(AND(K$27=FALSE,K$28=FALSE,K$29=FALSE,K$31=FALSE,K$32=FALSE,K17&lt;=K$13),0,IF(OR(K$28=TRUE,K$29=TRUE,AND(K$27=TRUE,K$31=FALSE,K$32=FALSE,K17&gt;K$13)),K17/K$19,IF(OR(K$28=TRUE,K$29=TRUE,AND(K$27=TRUE,K$31=FALSE,K$32=FALSE,K17=0)),0,IF(AND(K$27=FALSE,K$28=FALSE,K$29=FALSE,OR(K$31=TRUE,K$32=TRUE),LEFT($B17,LEN(INDEX($B$31:$B$32,MATCH(TRUE,K$31:K$32,0))))=INDEX($B$31:$B$32,MATCH(TRUE,K$31:K$32,0))),K17/SUMPRODUCT((LEFT($B$15:$B$18,LEN(INDEX($B$31:$B$32,MATCH(TRUE,K$31:K$32,0))))=INDEX($B$31:$B$32,MATCH(TRUE,K$31:K$32,0)))*K$15:K$18),IF(AND(K$27=TRUE,K$29=FALSE,K17&gt;K$13,OR(K$31=TRUE,K$32=TRUE)),SUMPRODUCT((LEFT($B$15:$B$18,FIND("_",$B17,1)-1)=LEFT($B17,FIND("_",$B17,1)-1))*(K$15:K$18&gt;K$13))/SUMPRODUCT((K$15:K$18&gt;K$13)*K$15:K$18)*K17/SUMPRODUCT((LEFT($B$15:$B$18,FIND("_",$B17,1)-1)=LEFT($B17,FIND("_",$B17,1)-1))*(K$15:K$18&gt;K$13)),0))))))</f>
        <v>0.5</v>
      </c>
      <c r="L37" s="8" cm="1">
        <f t="array" ref="L37">IF(AND(L$27=FALSE,L$28=FALSE,L$29=FALSE,L$31=FALSE,L$32=FALSE,L17&gt;L$13),1,IF(AND(L$27=FALSE,L$28=FALSE,L$29=FALSE,L$31=FALSE,L$32=FALSE,L17&lt;=L$13),0,IF(OR(L$28=TRUE,L$29=TRUE,AND(L$27=TRUE,L$31=FALSE,L$32=FALSE,L17&gt;L$13)),L17/L$19,IF(OR(L$28=TRUE,L$29=TRUE,AND(L$27=TRUE,L$31=FALSE,L$32=FALSE,L17=0)),0,IF(AND(L$27=FALSE,L$28=FALSE,L$29=FALSE,OR(L$31=TRUE,L$32=TRUE),LEFT($B17,LEN(INDEX($B$31:$B$32,MATCH(TRUE,L$31:L$32,0))))=INDEX($B$31:$B$32,MATCH(TRUE,L$31:L$32,0))),L17/SUMPRODUCT((LEFT($B$15:$B$18,LEN(INDEX($B$31:$B$32,MATCH(TRUE,L$31:L$32,0))))=INDEX($B$31:$B$32,MATCH(TRUE,L$31:L$32,0)))*L$15:L$18),IF(AND(L$27=TRUE,L$29=FALSE,L17&gt;L$13,OR(L$31=TRUE,L$32=TRUE)),SUMPRODUCT((LEFT($B$15:$B$18,FIND("_",$B17,1)-1)=LEFT($B17,FIND("_",$B17,1)-1))*(L$15:L$18&gt;L$13))/SUMPRODUCT((L$15:L$18&gt;L$13)*L$15:L$18)*L17/SUMPRODUCT((LEFT($B$15:$B$18,FIND("_",$B17,1)-1)=LEFT($B17,FIND("_",$B17,1)-1))*(L$15:L$18&gt;L$13)),0))))))</f>
        <v>5.8823529411764705E-2</v>
      </c>
      <c r="M37" s="8" cm="1">
        <f t="array" ref="M37">IF(AND(M$27=FALSE,M$28=FALSE,M$29=FALSE,M$31=FALSE,M$32=FALSE,M17&gt;M$13),1,IF(AND(M$27=FALSE,M$28=FALSE,M$29=FALSE,M$31=FALSE,M$32=FALSE,M17&lt;=M$13),0,IF(OR(M$28=TRUE,M$29=TRUE,AND(M$27=TRUE,M$31=FALSE,M$32=FALSE,M17&gt;M$13)),M17/M$19,IF(OR(M$28=TRUE,M$29=TRUE,AND(M$27=TRUE,M$31=FALSE,M$32=FALSE,M17=0)),0,IF(AND(M$27=FALSE,M$28=FALSE,M$29=FALSE,OR(M$31=TRUE,M$32=TRUE),LEFT($B17,LEN(INDEX($B$31:$B$32,MATCH(TRUE,M$31:M$32,0))))=INDEX($B$31:$B$32,MATCH(TRUE,M$31:M$32,0))),M17/SUMPRODUCT((LEFT($B$15:$B$18,LEN(INDEX($B$31:$B$32,MATCH(TRUE,M$31:M$32,0))))=INDEX($B$31:$B$32,MATCH(TRUE,M$31:M$32,0)))*M$15:M$18),IF(AND(M$27=TRUE,M$29=FALSE,M17&gt;M$13,OR(M$31=TRUE,M$32=TRUE)),SUMPRODUCT((LEFT($B$15:$B$18,FIND("_",$B17,1)-1)=LEFT($B17,FIND("_",$B17,1)-1))*(M$15:M$18&gt;M$13))/SUMPRODUCT((M$15:M$18&gt;M$13)*M$15:M$18)*M17/SUMPRODUCT((LEFT($B$15:$B$18,FIND("_",$B17,1)-1)=LEFT($B17,FIND("_",$B17,1)-1))*(M$15:M$18&gt;M$13)),0))))))</f>
        <v>0.28888888888888886</v>
      </c>
      <c r="N37" s="8" cm="1">
        <f t="array" ref="N37">IF(AND(N$27=FALSE,N$28=FALSE,N$29=FALSE,N$31=FALSE,N$32=FALSE,N17&gt;N$13),1,IF(AND(N$27=FALSE,N$28=FALSE,N$29=FALSE,N$31=FALSE,N$32=FALSE,N17&lt;=N$13),0,IF(OR(N$28=TRUE,N$29=TRUE,AND(N$27=TRUE,N$31=FALSE,N$32=FALSE,N17&gt;N$13)),N17/N$19,IF(OR(N$28=TRUE,N$29=TRUE,AND(N$27=TRUE,N$31=FALSE,N$32=FALSE,N17=0)),0,IF(AND(N$27=FALSE,N$28=FALSE,N$29=FALSE,OR(N$31=TRUE,N$32=TRUE),LEFT($B17,LEN(INDEX($B$31:$B$32,MATCH(TRUE,N$31:N$32,0))))=INDEX($B$31:$B$32,MATCH(TRUE,N$31:N$32,0))),N17/SUMPRODUCT((LEFT($B$15:$B$18,LEN(INDEX($B$31:$B$32,MATCH(TRUE,N$31:N$32,0))))=INDEX($B$31:$B$32,MATCH(TRUE,N$31:N$32,0)))*N$15:N$18),IF(AND(N$27=TRUE,N$29=FALSE,N17&gt;N$13,OR(N$31=TRUE,N$32=TRUE)),SUMPRODUCT((LEFT($B$15:$B$18,FIND("_",$B17,1)-1)=LEFT($B17,FIND("_",$B17,1)-1))*(N$15:N$18&gt;N$13))/SUMPRODUCT((N$15:N$18&gt;N$13)*N$15:N$18)*N17/SUMPRODUCT((LEFT($B$15:$B$18,FIND("_",$B17,1)-1)=LEFT($B17,FIND("_",$B17,1)-1))*(N$15:N$18&gt;N$13)),0))))))</f>
        <v>0.5</v>
      </c>
      <c r="O37" s="8" cm="1">
        <f t="array" ref="O37">IF(AND(O$27=FALSE,O$28=FALSE,O$29=FALSE,O$31=FALSE,O$32=FALSE,O17&gt;O$13),1,IF(AND(O$27=FALSE,O$28=FALSE,O$29=FALSE,O$31=FALSE,O$32=FALSE,O17&lt;=O$13),0,IF(OR(O$28=TRUE,O$29=TRUE,AND(O$27=TRUE,O$31=FALSE,O$32=FALSE,O17&gt;O$13)),O17/O$19,IF(OR(O$28=TRUE,O$29=TRUE,AND(O$27=TRUE,O$31=FALSE,O$32=FALSE,O17=0)),0,IF(AND(O$27=FALSE,O$28=FALSE,O$29=FALSE,OR(O$31=TRUE,O$32=TRUE),LEFT($B17,LEN(INDEX($B$31:$B$32,MATCH(TRUE,O$31:O$32,0))))=INDEX($B$31:$B$32,MATCH(TRUE,O$31:O$32,0))),O17/SUMPRODUCT((LEFT($B$15:$B$18,LEN(INDEX($B$31:$B$32,MATCH(TRUE,O$31:O$32,0))))=INDEX($B$31:$B$32,MATCH(TRUE,O$31:O$32,0)))*O$15:O$18),IF(AND(O$27=TRUE,O$29=FALSE,O17&gt;O$13,OR(O$31=TRUE,O$32=TRUE)),SUMPRODUCT((LEFT($B$15:$B$18,FIND("_",$B17,1)-1)=LEFT($B17,FIND("_",$B17,1)-1))*(O$15:O$18&gt;O$13))/SUMPRODUCT((O$15:O$18&gt;O$13)*O$15:O$18)*O17/SUMPRODUCT((LEFT($B$15:$B$18,FIND("_",$B17,1)-1)=LEFT($B17,FIND("_",$B17,1)-1))*(O$15:O$18&gt;O$13)),0))))))</f>
        <v>0</v>
      </c>
      <c r="P37" s="8" cm="1">
        <f t="array" ref="P37">IF(AND(P$27=FALSE,P$28=FALSE,P$29=FALSE,P$31=FALSE,P$32=FALSE,P17&gt;P$13),1,IF(AND(P$27=FALSE,P$28=FALSE,P$29=FALSE,P$31=FALSE,P$32=FALSE,P17&lt;=P$13),0,IF(OR(P$28=TRUE,P$29=TRUE,AND(P$27=TRUE,P$31=FALSE,P$32=FALSE,P17&gt;P$13)),P17/P$19,IF(OR(P$28=TRUE,P$29=TRUE,AND(P$27=TRUE,P$31=FALSE,P$32=FALSE,P17=0)),0,IF(AND(P$27=FALSE,P$28=FALSE,P$29=FALSE,OR(P$31=TRUE,P$32=TRUE),LEFT($B17,LEN(INDEX($B$31:$B$32,MATCH(TRUE,P$31:P$32,0))))=INDEX($B$31:$B$32,MATCH(TRUE,P$31:P$32,0))),P17/SUMPRODUCT((LEFT($B$15:$B$18,LEN(INDEX($B$31:$B$32,MATCH(TRUE,P$31:P$32,0))))=INDEX($B$31:$B$32,MATCH(TRUE,P$31:P$32,0)))*P$15:P$18),IF(AND(P$27=TRUE,P$29=FALSE,P17&gt;P$13,OR(P$31=TRUE,P$32=TRUE)),SUMPRODUCT((LEFT($B$15:$B$18,FIND("_",$B17,1)-1)=LEFT($B17,FIND("_",$B17,1)-1))*(P$15:P$18&gt;P$13))/SUMPRODUCT((P$15:P$18&gt;P$13)*P$15:P$18)*P17/SUMPRODUCT((LEFT($B$15:$B$18,FIND("_",$B17,1)-1)=LEFT($B17,FIND("_",$B17,1)-1))*(P$15:P$18&gt;P$13)),0))))))</f>
        <v>0.27027027027027029</v>
      </c>
    </row>
    <row r="38" spans="2:16" hidden="1" outlineLevel="1" x14ac:dyDescent="0.45">
      <c r="B38" s="6" t="s">
        <v>35</v>
      </c>
      <c r="C38" s="8" cm="1">
        <f t="array" ref="C38">IF(AND(C$27=FALSE,C$28=FALSE,C$29=FALSE,C$31=FALSE,C$32=FALSE,C18&gt;C$13),1,IF(AND(C$27=FALSE,C$28=FALSE,C$29=FALSE,C$31=FALSE,C$32=FALSE,C18&lt;=C$13),0,IF(OR(C$28=TRUE,C$29=TRUE,AND(C$27=TRUE,C$31=FALSE,C$32=FALSE,C18&gt;C$13)),C18/C$19,IF(OR(C$28=TRUE,C$29=TRUE,AND(C$27=TRUE,C$31=FALSE,C$32=FALSE,C18=0)),0,IF(AND(C$27=FALSE,C$28=FALSE,C$29=FALSE,OR(C$31=TRUE,C$32=TRUE),LEFT($B18,LEN(INDEX($B$31:$B$32,MATCH(TRUE,C$31:C$32,0))))=INDEX($B$31:$B$32,MATCH(TRUE,C$31:C$32,0))),C18/SUMPRODUCT((LEFT($B$15:$B$18,LEN(INDEX($B$31:$B$32,MATCH(TRUE,C$31:C$32,0))))=INDEX($B$31:$B$32,MATCH(TRUE,C$31:C$32,0)))*C$15:C$18),IF(AND(C$27=TRUE,C$29=FALSE,C18&gt;C$13,OR(C$31=TRUE,C$32=TRUE)),SUMPRODUCT((LEFT($B$15:$B$18,FIND("_",$B18,1)-1)=LEFT($B18,FIND("_",$B18,1)-1))*(C$15:C$18&gt;C$13))/SUMPRODUCT((C$15:C$18&gt;C$13)*C$15:C$18)*C18/SUMPRODUCT((LEFT($B$15:$B$18,FIND("_",$B18,1)-1)=LEFT($B18,FIND("_",$B18,1)-1))*(C$15:C$18&gt;C$13)),0))))))</f>
        <v>0</v>
      </c>
      <c r="D38" s="8" cm="1">
        <f t="array" ref="D38">IF(AND(D$27=FALSE,D$28=FALSE,D$29=FALSE,D$31=FALSE,D$32=FALSE,D18&gt;D$13),1,IF(AND(D$27=FALSE,D$28=FALSE,D$29=FALSE,D$31=FALSE,D$32=FALSE,D18&lt;=D$13),0,IF(OR(D$28=TRUE,D$29=TRUE,AND(D$27=TRUE,D$31=FALSE,D$32=FALSE,D18&gt;D$13)),D18/D$19,IF(OR(D$28=TRUE,D$29=TRUE,AND(D$27=TRUE,D$31=FALSE,D$32=FALSE,D18=0)),0,IF(AND(D$27=FALSE,D$28=FALSE,D$29=FALSE,OR(D$31=TRUE,D$32=TRUE),LEFT($B18,LEN(INDEX($B$31:$B$32,MATCH(TRUE,D$31:D$32,0))))=INDEX($B$31:$B$32,MATCH(TRUE,D$31:D$32,0))),D18/SUMPRODUCT((LEFT($B$15:$B$18,LEN(INDEX($B$31:$B$32,MATCH(TRUE,D$31:D$32,0))))=INDEX($B$31:$B$32,MATCH(TRUE,D$31:D$32,0)))*D$15:D$18),IF(AND(D$27=TRUE,D$29=FALSE,D18&gt;D$13,OR(D$31=TRUE,D$32=TRUE)),SUMPRODUCT((LEFT($B$15:$B$18,FIND("_",$B18,1)-1)=LEFT($B18,FIND("_",$B18,1)-1))*(D$15:D$18&gt;D$13))/SUMPRODUCT((D$15:D$18&gt;D$13)*D$15:D$18)*D18/SUMPRODUCT((LEFT($B$15:$B$18,FIND("_",$B18,1)-1)=LEFT($B18,FIND("_",$B18,1)-1))*(D$15:D$18&gt;D$13)),0))))))</f>
        <v>0</v>
      </c>
      <c r="E38" s="8" cm="1">
        <f t="array" ref="E38">IF(AND(E$27=FALSE,E$28=FALSE,E$29=FALSE,E$31=FALSE,E$32=FALSE,E18&gt;E$13),1,IF(AND(E$27=FALSE,E$28=FALSE,E$29=FALSE,E$31=FALSE,E$32=FALSE,E18&lt;=E$13),0,IF(OR(E$28=TRUE,E$29=TRUE,AND(E$27=TRUE,E$31=FALSE,E$32=FALSE,E18&gt;E$13)),E18/E$19,IF(OR(E$28=TRUE,E$29=TRUE,AND(E$27=TRUE,E$31=FALSE,E$32=FALSE,E18=0)),0,IF(AND(E$27=FALSE,E$28=FALSE,E$29=FALSE,OR(E$31=TRUE,E$32=TRUE),LEFT($B18,LEN(INDEX($B$31:$B$32,MATCH(TRUE,E$31:E$32,0))))=INDEX($B$31:$B$32,MATCH(TRUE,E$31:E$32,0))),E18/SUMPRODUCT((LEFT($B$15:$B$18,LEN(INDEX($B$31:$B$32,MATCH(TRUE,E$31:E$32,0))))=INDEX($B$31:$B$32,MATCH(TRUE,E$31:E$32,0)))*E$15:E$18),IF(AND(E$27=TRUE,E$29=FALSE,E18&gt;E$13,OR(E$31=TRUE,E$32=TRUE)),SUMPRODUCT((LEFT($B$15:$B$18,FIND("_",$B18,1)-1)=LEFT($B18,FIND("_",$B18,1)-1))*(E$15:E$18&gt;E$13))/SUMPRODUCT((E$15:E$18&gt;E$13)*E$15:E$18)*E18/SUMPRODUCT((LEFT($B$15:$B$18,FIND("_",$B18,1)-1)=LEFT($B18,FIND("_",$B18,1)-1))*(E$15:E$18&gt;E$13)),0))))))</f>
        <v>0</v>
      </c>
      <c r="F38" s="8" cm="1">
        <f t="array" ref="F38">IF(AND(F$27=FALSE,F$28=FALSE,F$29=FALSE,F$31=FALSE,F$32=FALSE,F18&gt;F$13),1,IF(AND(F$27=FALSE,F$28=FALSE,F$29=FALSE,F$31=FALSE,F$32=FALSE,F18&lt;=F$13),0,IF(OR(F$28=TRUE,F$29=TRUE,AND(F$27=TRUE,F$31=FALSE,F$32=FALSE,F18&gt;F$13)),F18/F$19,IF(OR(F$28=TRUE,F$29=TRUE,AND(F$27=TRUE,F$31=FALSE,F$32=FALSE,F18=0)),0,IF(AND(F$27=FALSE,F$28=FALSE,F$29=FALSE,OR(F$31=TRUE,F$32=TRUE),LEFT($B18,LEN(INDEX($B$31:$B$32,MATCH(TRUE,F$31:F$32,0))))=INDEX($B$31:$B$32,MATCH(TRUE,F$31:F$32,0))),F18/SUMPRODUCT((LEFT($B$15:$B$18,LEN(INDEX($B$31:$B$32,MATCH(TRUE,F$31:F$32,0))))=INDEX($B$31:$B$32,MATCH(TRUE,F$31:F$32,0)))*F$15:F$18),IF(AND(F$27=TRUE,F$29=FALSE,F18&gt;F$13,OR(F$31=TRUE,F$32=TRUE)),SUMPRODUCT((LEFT($B$15:$B$18,FIND("_",$B18,1)-1)=LEFT($B18,FIND("_",$B18,1)-1))*(F$15:F$18&gt;F$13))/SUMPRODUCT((F$15:F$18&gt;F$13)*F$15:F$18)*F18/SUMPRODUCT((LEFT($B$15:$B$18,FIND("_",$B18,1)-1)=LEFT($B18,FIND("_",$B18,1)-1))*(F$15:F$18&gt;F$13)),0))))))</f>
        <v>0</v>
      </c>
      <c r="G38" s="8" cm="1">
        <f t="array" ref="G38">IF(AND(G$27=FALSE,G$28=FALSE,G$29=FALSE,G$31=FALSE,G$32=FALSE,G18&gt;G$13),1,IF(AND(G$27=FALSE,G$28=FALSE,G$29=FALSE,G$31=FALSE,G$32=FALSE,G18&lt;=G$13),0,IF(OR(G$28=TRUE,G$29=TRUE,AND(G$27=TRUE,G$31=FALSE,G$32=FALSE,G18&gt;G$13)),G18/G$19,IF(OR(G$28=TRUE,G$29=TRUE,AND(G$27=TRUE,G$31=FALSE,G$32=FALSE,G18=0)),0,IF(AND(G$27=FALSE,G$28=FALSE,G$29=FALSE,OR(G$31=TRUE,G$32=TRUE),LEFT($B18,LEN(INDEX($B$31:$B$32,MATCH(TRUE,G$31:G$32,0))))=INDEX($B$31:$B$32,MATCH(TRUE,G$31:G$32,0))),G18/SUMPRODUCT((LEFT($B$15:$B$18,LEN(INDEX($B$31:$B$32,MATCH(TRUE,G$31:G$32,0))))=INDEX($B$31:$B$32,MATCH(TRUE,G$31:G$32,0)))*G$15:G$18),IF(AND(G$27=TRUE,G$29=FALSE,G18&gt;G$13,OR(G$31=TRUE,G$32=TRUE)),SUMPRODUCT((LEFT($B$15:$B$18,FIND("_",$B18,1)-1)=LEFT($B18,FIND("_",$B18,1)-1))*(G$15:G$18&gt;G$13))/SUMPRODUCT((G$15:G$18&gt;G$13)*G$15:G$18)*G18/SUMPRODUCT((LEFT($B$15:$B$18,FIND("_",$B18,1)-1)=LEFT($B18,FIND("_",$B18,1)-1))*(G$15:G$18&gt;G$13)),0))))))</f>
        <v>0</v>
      </c>
      <c r="H38" s="8" cm="1">
        <f t="array" ref="H38">IF(AND(H$27=FALSE,H$28=FALSE,H$29=FALSE,H$31=FALSE,H$32=FALSE,H18&gt;H$13),1,IF(AND(H$27=FALSE,H$28=FALSE,H$29=FALSE,H$31=FALSE,H$32=FALSE,H18&lt;=H$13),0,IF(OR(H$28=TRUE,H$29=TRUE,AND(H$27=TRUE,H$31=FALSE,H$32=FALSE,H18&gt;H$13)),H18/H$19,IF(OR(H$28=TRUE,H$29=TRUE,AND(H$27=TRUE,H$31=FALSE,H$32=FALSE,H18=0)),0,IF(AND(H$27=FALSE,H$28=FALSE,H$29=FALSE,OR(H$31=TRUE,H$32=TRUE),LEFT($B18,LEN(INDEX($B$31:$B$32,MATCH(TRUE,H$31:H$32,0))))=INDEX($B$31:$B$32,MATCH(TRUE,H$31:H$32,0))),H18/SUMPRODUCT((LEFT($B$15:$B$18,LEN(INDEX($B$31:$B$32,MATCH(TRUE,H$31:H$32,0))))=INDEX($B$31:$B$32,MATCH(TRUE,H$31:H$32,0)))*H$15:H$18),IF(AND(H$27=TRUE,H$29=FALSE,H18&gt;H$13,OR(H$31=TRUE,H$32=TRUE)),SUMPRODUCT((LEFT($B$15:$B$18,FIND("_",$B18,1)-1)=LEFT($B18,FIND("_",$B18,1)-1))*(H$15:H$18&gt;H$13))/SUMPRODUCT((H$15:H$18&gt;H$13)*H$15:H$18)*H18/SUMPRODUCT((LEFT($B$15:$B$18,FIND("_",$B18,1)-1)=LEFT($B18,FIND("_",$B18,1)-1))*(H$15:H$18&gt;H$13)),0))))))</f>
        <v>0</v>
      </c>
      <c r="I38" s="8" cm="1">
        <f t="array" ref="I38">IF(AND(I$27=FALSE,I$28=FALSE,I$29=FALSE,I$31=FALSE,I$32=FALSE,I18&gt;I$13),1,IF(AND(I$27=FALSE,I$28=FALSE,I$29=FALSE,I$31=FALSE,I$32=FALSE,I18&lt;=I$13),0,IF(OR(I$28=TRUE,I$29=TRUE,AND(I$27=TRUE,I$31=FALSE,I$32=FALSE,I18&gt;I$13)),I18/I$19,IF(OR(I$28=TRUE,I$29=TRUE,AND(I$27=TRUE,I$31=FALSE,I$32=FALSE,I18=0)),0,IF(AND(I$27=FALSE,I$28=FALSE,I$29=FALSE,OR(I$31=TRUE,I$32=TRUE),LEFT($B18,LEN(INDEX($B$31:$B$32,MATCH(TRUE,I$31:I$32,0))))=INDEX($B$31:$B$32,MATCH(TRUE,I$31:I$32,0))),I18/SUMPRODUCT((LEFT($B$15:$B$18,LEN(INDEX($B$31:$B$32,MATCH(TRUE,I$31:I$32,0))))=INDEX($B$31:$B$32,MATCH(TRUE,I$31:I$32,0)))*I$15:I$18),IF(AND(I$27=TRUE,I$29=FALSE,I18&gt;I$13,OR(I$31=TRUE,I$32=TRUE)),SUMPRODUCT((LEFT($B$15:$B$18,FIND("_",$B18,1)-1)=LEFT($B18,FIND("_",$B18,1)-1))*(I$15:I$18&gt;I$13))/SUMPRODUCT((I$15:I$18&gt;I$13)*I$15:I$18)*I18/SUMPRODUCT((LEFT($B$15:$B$18,FIND("_",$B18,1)-1)=LEFT($B18,FIND("_",$B18,1)-1))*(I$15:I$18&gt;I$13)),0))))))</f>
        <v>0</v>
      </c>
      <c r="J38" s="8" cm="1">
        <f t="array" ref="J38">IF(AND(J$27=FALSE,J$28=FALSE,J$29=FALSE,J$31=FALSE,J$32=FALSE,J18&gt;J$13),1,IF(AND(J$27=FALSE,J$28=FALSE,J$29=FALSE,J$31=FALSE,J$32=FALSE,J18&lt;=J$13),0,IF(OR(J$28=TRUE,J$29=TRUE,AND(J$27=TRUE,J$31=FALSE,J$32=FALSE,J18&gt;J$13)),J18/J$19,IF(OR(J$28=TRUE,J$29=TRUE,AND(J$27=TRUE,J$31=FALSE,J$32=FALSE,J18=0)),0,IF(AND(J$27=FALSE,J$28=FALSE,J$29=FALSE,OR(J$31=TRUE,J$32=TRUE),LEFT($B18,LEN(INDEX($B$31:$B$32,MATCH(TRUE,J$31:J$32,0))))=INDEX($B$31:$B$32,MATCH(TRUE,J$31:J$32,0))),J18/SUMPRODUCT((LEFT($B$15:$B$18,LEN(INDEX($B$31:$B$32,MATCH(TRUE,J$31:J$32,0))))=INDEX($B$31:$B$32,MATCH(TRUE,J$31:J$32,0)))*J$15:J$18),IF(AND(J$27=TRUE,J$29=FALSE,J18&gt;J$13,OR(J$31=TRUE,J$32=TRUE)),SUMPRODUCT((LEFT($B$15:$B$18,FIND("_",$B18,1)-1)=LEFT($B18,FIND("_",$B18,1)-1))*(J$15:J$18&gt;J$13))/SUMPRODUCT((J$15:J$18&gt;J$13)*J$15:J$18)*J18/SUMPRODUCT((LEFT($B$15:$B$18,FIND("_",$B18,1)-1)=LEFT($B18,FIND("_",$B18,1)-1))*(J$15:J$18&gt;J$13)),0))))))</f>
        <v>0.46666666666666667</v>
      </c>
      <c r="K38" s="8" cm="1">
        <f t="array" ref="K38">IF(AND(K$27=FALSE,K$28=FALSE,K$29=FALSE,K$31=FALSE,K$32=FALSE,K18&gt;K$13),1,IF(AND(K$27=FALSE,K$28=FALSE,K$29=FALSE,K$31=FALSE,K$32=FALSE,K18&lt;=K$13),0,IF(OR(K$28=TRUE,K$29=TRUE,AND(K$27=TRUE,K$31=FALSE,K$32=FALSE,K18&gt;K$13)),K18/K$19,IF(OR(K$28=TRUE,K$29=TRUE,AND(K$27=TRUE,K$31=FALSE,K$32=FALSE,K18=0)),0,IF(AND(K$27=FALSE,K$28=FALSE,K$29=FALSE,OR(K$31=TRUE,K$32=TRUE),LEFT($B18,LEN(INDEX($B$31:$B$32,MATCH(TRUE,K$31:K$32,0))))=INDEX($B$31:$B$32,MATCH(TRUE,K$31:K$32,0))),K18/SUMPRODUCT((LEFT($B$15:$B$18,LEN(INDEX($B$31:$B$32,MATCH(TRUE,K$31:K$32,0))))=INDEX($B$31:$B$32,MATCH(TRUE,K$31:K$32,0)))*K$15:K$18),IF(AND(K$27=TRUE,K$29=FALSE,K18&gt;K$13,OR(K$31=TRUE,K$32=TRUE)),SUMPRODUCT((LEFT($B$15:$B$18,FIND("_",$B18,1)-1)=LEFT($B18,FIND("_",$B18,1)-1))*(K$15:K$18&gt;K$13))/SUMPRODUCT((K$15:K$18&gt;K$13)*K$15:K$18)*K18/SUMPRODUCT((LEFT($B$15:$B$18,FIND("_",$B18,1)-1)=LEFT($B18,FIND("_",$B18,1)-1))*(K$15:K$18&gt;K$13)),0))))))</f>
        <v>0</v>
      </c>
      <c r="L38" s="8" cm="1">
        <f t="array" ref="L38">IF(AND(L$27=FALSE,L$28=FALSE,L$29=FALSE,L$31=FALSE,L$32=FALSE,L18&gt;L$13),1,IF(AND(L$27=FALSE,L$28=FALSE,L$29=FALSE,L$31=FALSE,L$32=FALSE,L18&lt;=L$13),0,IF(OR(L$28=TRUE,L$29=TRUE,AND(L$27=TRUE,L$31=FALSE,L$32=FALSE,L18&gt;L$13)),L18/L$19,IF(OR(L$28=TRUE,L$29=TRUE,AND(L$27=TRUE,L$31=FALSE,L$32=FALSE,L18=0)),0,IF(AND(L$27=FALSE,L$28=FALSE,L$29=FALSE,OR(L$31=TRUE,L$32=TRUE),LEFT($B18,LEN(INDEX($B$31:$B$32,MATCH(TRUE,L$31:L$32,0))))=INDEX($B$31:$B$32,MATCH(TRUE,L$31:L$32,0))),L18/SUMPRODUCT((LEFT($B$15:$B$18,LEN(INDEX($B$31:$B$32,MATCH(TRUE,L$31:L$32,0))))=INDEX($B$31:$B$32,MATCH(TRUE,L$31:L$32,0)))*L$15:L$18),IF(AND(L$27=TRUE,L$29=FALSE,L18&gt;L$13,OR(L$31=TRUE,L$32=TRUE)),SUMPRODUCT((LEFT($B$15:$B$18,FIND("_",$B18,1)-1)=LEFT($B18,FIND("_",$B18,1)-1))*(L$15:L$18&gt;L$13))/SUMPRODUCT((L$15:L$18&gt;L$13)*L$15:L$18)*L18/SUMPRODUCT((LEFT($B$15:$B$18,FIND("_",$B18,1)-1)=LEFT($B18,FIND("_",$B18,1)-1))*(L$15:L$18&gt;L$13)),0))))))</f>
        <v>0.35294117647058826</v>
      </c>
      <c r="M38" s="8" cm="1">
        <f t="array" ref="M38">IF(AND(M$27=FALSE,M$28=FALSE,M$29=FALSE,M$31=FALSE,M$32=FALSE,M18&gt;M$13),1,IF(AND(M$27=FALSE,M$28=FALSE,M$29=FALSE,M$31=FALSE,M$32=FALSE,M18&lt;=M$13),0,IF(OR(M$28=TRUE,M$29=TRUE,AND(M$27=TRUE,M$31=FALSE,M$32=FALSE,M18&gt;M$13)),M18/M$19,IF(OR(M$28=TRUE,M$29=TRUE,AND(M$27=TRUE,M$31=FALSE,M$32=FALSE,M18=0)),0,IF(AND(M$27=FALSE,M$28=FALSE,M$29=FALSE,OR(M$31=TRUE,M$32=TRUE),LEFT($B18,LEN(INDEX($B$31:$B$32,MATCH(TRUE,M$31:M$32,0))))=INDEX($B$31:$B$32,MATCH(TRUE,M$31:M$32,0))),M18/SUMPRODUCT((LEFT($B$15:$B$18,LEN(INDEX($B$31:$B$32,MATCH(TRUE,M$31:M$32,0))))=INDEX($B$31:$B$32,MATCH(TRUE,M$31:M$32,0)))*M$15:M$18),IF(AND(M$27=TRUE,M$29=FALSE,M18&gt;M$13,OR(M$31=TRUE,M$32=TRUE)),SUMPRODUCT((LEFT($B$15:$B$18,FIND("_",$B18,1)-1)=LEFT($B18,FIND("_",$B18,1)-1))*(M$15:M$18&gt;M$13))/SUMPRODUCT((M$15:M$18&gt;M$13)*M$15:M$18)*M18/SUMPRODUCT((LEFT($B$15:$B$18,FIND("_",$B18,1)-1)=LEFT($B18,FIND("_",$B18,1)-1))*(M$15:M$18&gt;M$13)),0))))))</f>
        <v>0.35555555555555557</v>
      </c>
      <c r="N38" s="8" cm="1">
        <f t="array" ref="N38">IF(AND(N$27=FALSE,N$28=FALSE,N$29=FALSE,N$31=FALSE,N$32=FALSE,N18&gt;N$13),1,IF(AND(N$27=FALSE,N$28=FALSE,N$29=FALSE,N$31=FALSE,N$32=FALSE,N18&lt;=N$13),0,IF(OR(N$28=TRUE,N$29=TRUE,AND(N$27=TRUE,N$31=FALSE,N$32=FALSE,N18&gt;N$13)),N18/N$19,IF(OR(N$28=TRUE,N$29=TRUE,AND(N$27=TRUE,N$31=FALSE,N$32=FALSE,N18=0)),0,IF(AND(N$27=FALSE,N$28=FALSE,N$29=FALSE,OR(N$31=TRUE,N$32=TRUE),LEFT($B18,LEN(INDEX($B$31:$B$32,MATCH(TRUE,N$31:N$32,0))))=INDEX($B$31:$B$32,MATCH(TRUE,N$31:N$32,0))),N18/SUMPRODUCT((LEFT($B$15:$B$18,LEN(INDEX($B$31:$B$32,MATCH(TRUE,N$31:N$32,0))))=INDEX($B$31:$B$32,MATCH(TRUE,N$31:N$32,0)))*N$15:N$18),IF(AND(N$27=TRUE,N$29=FALSE,N18&gt;N$13,OR(N$31=TRUE,N$32=TRUE)),SUMPRODUCT((LEFT($B$15:$B$18,FIND("_",$B18,1)-1)=LEFT($B18,FIND("_",$B18,1)-1))*(N$15:N$18&gt;N$13))/SUMPRODUCT((N$15:N$18&gt;N$13)*N$15:N$18)*N18/SUMPRODUCT((LEFT($B$15:$B$18,FIND("_",$B18,1)-1)=LEFT($B18,FIND("_",$B18,1)-1))*(N$15:N$18&gt;N$13)),0))))))</f>
        <v>0</v>
      </c>
      <c r="O38" s="8" cm="1">
        <f t="array" ref="O38">IF(AND(O$27=FALSE,O$28=FALSE,O$29=FALSE,O$31=FALSE,O$32=FALSE,O18&gt;O$13),1,IF(AND(O$27=FALSE,O$28=FALSE,O$29=FALSE,O$31=FALSE,O$32=FALSE,O18&lt;=O$13),0,IF(OR(O$28=TRUE,O$29=TRUE,AND(O$27=TRUE,O$31=FALSE,O$32=FALSE,O18&gt;O$13)),O18/O$19,IF(OR(O$28=TRUE,O$29=TRUE,AND(O$27=TRUE,O$31=FALSE,O$32=FALSE,O18=0)),0,IF(AND(O$27=FALSE,O$28=FALSE,O$29=FALSE,OR(O$31=TRUE,O$32=TRUE),LEFT($B18,LEN(INDEX($B$31:$B$32,MATCH(TRUE,O$31:O$32,0))))=INDEX($B$31:$B$32,MATCH(TRUE,O$31:O$32,0))),O18/SUMPRODUCT((LEFT($B$15:$B$18,LEN(INDEX($B$31:$B$32,MATCH(TRUE,O$31:O$32,0))))=INDEX($B$31:$B$32,MATCH(TRUE,O$31:O$32,0)))*O$15:O$18),IF(AND(O$27=TRUE,O$29=FALSE,O18&gt;O$13,OR(O$31=TRUE,O$32=TRUE)),SUMPRODUCT((LEFT($B$15:$B$18,FIND("_",$B18,1)-1)=LEFT($B18,FIND("_",$B18,1)-1))*(O$15:O$18&gt;O$13))/SUMPRODUCT((O$15:O$18&gt;O$13)*O$15:O$18)*O18/SUMPRODUCT((LEFT($B$15:$B$18,FIND("_",$B18,1)-1)=LEFT($B18,FIND("_",$B18,1)-1))*(O$15:O$18&gt;O$13)),0))))))</f>
        <v>0.5</v>
      </c>
      <c r="P38" s="8" cm="1">
        <f t="array" ref="P38">IF(AND(P$27=FALSE,P$28=FALSE,P$29=FALSE,P$31=FALSE,P$32=FALSE,P18&gt;P$13),1,IF(AND(P$27=FALSE,P$28=FALSE,P$29=FALSE,P$31=FALSE,P$32=FALSE,P18&lt;=P$13),0,IF(OR(P$28=TRUE,P$29=TRUE,AND(P$27=TRUE,P$31=FALSE,P$32=FALSE,P18&gt;P$13)),P18/P$19,IF(OR(P$28=TRUE,P$29=TRUE,AND(P$27=TRUE,P$31=FALSE,P$32=FALSE,P18=0)),0,IF(AND(P$27=FALSE,P$28=FALSE,P$29=FALSE,OR(P$31=TRUE,P$32=TRUE),LEFT($B18,LEN(INDEX($B$31:$B$32,MATCH(TRUE,P$31:P$32,0))))=INDEX($B$31:$B$32,MATCH(TRUE,P$31:P$32,0))),P18/SUMPRODUCT((LEFT($B$15:$B$18,LEN(INDEX($B$31:$B$32,MATCH(TRUE,P$31:P$32,0))))=INDEX($B$31:$B$32,MATCH(TRUE,P$31:P$32,0)))*P$15:P$18),IF(AND(P$27=TRUE,P$29=FALSE,P18&gt;P$13,OR(P$31=TRUE,P$32=TRUE)),SUMPRODUCT((LEFT($B$15:$B$18,FIND("_",$B18,1)-1)=LEFT($B18,FIND("_",$B18,1)-1))*(P$15:P$18&gt;P$13))/SUMPRODUCT((P$15:P$18&gt;P$13)*P$15:P$18)*P18/SUMPRODUCT((LEFT($B$15:$B$18,FIND("_",$B18,1)-1)=LEFT($B18,FIND("_",$B18,1)-1))*(P$15:P$18&gt;P$13)),0))))))</f>
        <v>0.36036036036036034</v>
      </c>
    </row>
    <row r="39" spans="2:16" hidden="1" outlineLevel="1" x14ac:dyDescent="0.45">
      <c r="B39" s="27" t="s">
        <v>2</v>
      </c>
      <c r="C39" s="29">
        <f>SUM(C35:C38)</f>
        <v>0</v>
      </c>
      <c r="D39" s="29">
        <f t="shared" ref="D39:O39" si="25">SUM(D35:D38)</f>
        <v>1</v>
      </c>
      <c r="E39" s="29">
        <f t="shared" si="25"/>
        <v>1</v>
      </c>
      <c r="F39" s="29">
        <f t="shared" si="25"/>
        <v>1</v>
      </c>
      <c r="G39" s="29">
        <f t="shared" si="25"/>
        <v>1</v>
      </c>
      <c r="H39" s="29">
        <f t="shared" si="25"/>
        <v>1</v>
      </c>
      <c r="I39" s="29">
        <f t="shared" si="25"/>
        <v>1</v>
      </c>
      <c r="J39" s="29">
        <f t="shared" si="25"/>
        <v>1</v>
      </c>
      <c r="K39" s="29">
        <f t="shared" si="25"/>
        <v>1</v>
      </c>
      <c r="L39" s="29">
        <f t="shared" si="25"/>
        <v>1</v>
      </c>
      <c r="M39" s="29">
        <f t="shared" si="25"/>
        <v>1</v>
      </c>
      <c r="N39" s="29">
        <f t="shared" si="25"/>
        <v>1</v>
      </c>
      <c r="O39" s="29">
        <f t="shared" si="25"/>
        <v>1</v>
      </c>
      <c r="P39" s="29">
        <f t="shared" ref="P39" si="26">SUM(P35:P38)</f>
        <v>1</v>
      </c>
    </row>
    <row r="40" spans="2:16" collapsed="1" x14ac:dyDescent="0.45">
      <c r="B40" s="3" t="s">
        <v>10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2:16" x14ac:dyDescent="0.45">
      <c r="B41" s="6" t="s">
        <v>32</v>
      </c>
      <c r="C41" s="17">
        <f>-C$48*C35</f>
        <v>0</v>
      </c>
      <c r="D41" s="17">
        <f t="shared" ref="D41:O44" si="27">-D$48*D35</f>
        <v>0</v>
      </c>
      <c r="E41" s="17">
        <f t="shared" si="27"/>
        <v>-400000</v>
      </c>
      <c r="F41" s="17">
        <f t="shared" si="27"/>
        <v>-7692.3076923076924</v>
      </c>
      <c r="G41" s="17">
        <f t="shared" si="27"/>
        <v>-420000</v>
      </c>
      <c r="H41" s="17">
        <f t="shared" si="27"/>
        <v>-100000</v>
      </c>
      <c r="I41" s="17">
        <f t="shared" si="27"/>
        <v>0</v>
      </c>
      <c r="J41" s="17">
        <f t="shared" si="27"/>
        <v>0</v>
      </c>
      <c r="K41" s="17">
        <f t="shared" si="27"/>
        <v>-550000</v>
      </c>
      <c r="L41" s="17">
        <f t="shared" si="27"/>
        <v>-29411.764705882353</v>
      </c>
      <c r="M41" s="17">
        <f t="shared" si="27"/>
        <v>0</v>
      </c>
      <c r="N41" s="17">
        <f t="shared" si="27"/>
        <v>-400000</v>
      </c>
      <c r="O41" s="17">
        <f t="shared" si="27"/>
        <v>0</v>
      </c>
      <c r="P41" s="17">
        <f t="shared" ref="P41" si="28">-P$48*P35</f>
        <v>-14594.594594594595</v>
      </c>
    </row>
    <row r="42" spans="2:16" x14ac:dyDescent="0.45">
      <c r="B42" s="6" t="s">
        <v>33</v>
      </c>
      <c r="C42" s="17">
        <f t="shared" ref="C42:I44" si="29">-C$48*C36</f>
        <v>0</v>
      </c>
      <c r="D42" s="17">
        <f t="shared" si="29"/>
        <v>-220000</v>
      </c>
      <c r="E42" s="17">
        <f t="shared" si="29"/>
        <v>0</v>
      </c>
      <c r="F42" s="17">
        <f t="shared" si="29"/>
        <v>-42307.692307692305</v>
      </c>
      <c r="G42" s="17">
        <f t="shared" si="29"/>
        <v>-480000</v>
      </c>
      <c r="H42" s="17">
        <f t="shared" si="29"/>
        <v>0</v>
      </c>
      <c r="I42" s="17">
        <f t="shared" si="29"/>
        <v>-200000</v>
      </c>
      <c r="J42" s="17">
        <f t="shared" si="27"/>
        <v>-490666.66666666669</v>
      </c>
      <c r="K42" s="17">
        <f t="shared" si="27"/>
        <v>0</v>
      </c>
      <c r="L42" s="17">
        <f t="shared" si="27"/>
        <v>-117647.05882352941</v>
      </c>
      <c r="M42" s="17">
        <f t="shared" si="27"/>
        <v>-593777.77777777775</v>
      </c>
      <c r="N42" s="17">
        <f t="shared" si="27"/>
        <v>0</v>
      </c>
      <c r="O42" s="17">
        <f t="shared" si="27"/>
        <v>-500000</v>
      </c>
      <c r="P42" s="17">
        <f t="shared" ref="P42" si="30">-P$48*P36</f>
        <v>-583783.78378378379</v>
      </c>
    </row>
    <row r="43" spans="2:16" x14ac:dyDescent="0.45">
      <c r="B43" s="6" t="s">
        <v>34</v>
      </c>
      <c r="C43" s="17">
        <f t="shared" si="29"/>
        <v>0</v>
      </c>
      <c r="D43" s="17">
        <f t="shared" si="29"/>
        <v>0</v>
      </c>
      <c r="E43" s="17">
        <f t="shared" si="29"/>
        <v>0</v>
      </c>
      <c r="F43" s="17">
        <f t="shared" si="29"/>
        <v>0</v>
      </c>
      <c r="G43" s="17">
        <f t="shared" si="29"/>
        <v>0</v>
      </c>
      <c r="H43" s="17">
        <f t="shared" si="29"/>
        <v>0</v>
      </c>
      <c r="I43" s="17">
        <f t="shared" si="29"/>
        <v>0</v>
      </c>
      <c r="J43" s="17">
        <f t="shared" si="27"/>
        <v>0</v>
      </c>
      <c r="K43" s="17">
        <f t="shared" si="27"/>
        <v>-550000</v>
      </c>
      <c r="L43" s="17">
        <f t="shared" si="27"/>
        <v>-14705.882352941177</v>
      </c>
      <c r="M43" s="17">
        <f t="shared" si="27"/>
        <v>-482444.44444444438</v>
      </c>
      <c r="N43" s="17">
        <f t="shared" si="27"/>
        <v>-400000</v>
      </c>
      <c r="O43" s="17">
        <f t="shared" si="27"/>
        <v>0</v>
      </c>
      <c r="P43" s="17">
        <f t="shared" ref="P43" si="31">-P$48*P37</f>
        <v>-437837.83783783787</v>
      </c>
    </row>
    <row r="44" spans="2:16" x14ac:dyDescent="0.45">
      <c r="B44" s="6" t="s">
        <v>35</v>
      </c>
      <c r="C44" s="17">
        <f t="shared" si="29"/>
        <v>0</v>
      </c>
      <c r="D44" s="17">
        <f t="shared" si="29"/>
        <v>0</v>
      </c>
      <c r="E44" s="17">
        <f t="shared" si="29"/>
        <v>0</v>
      </c>
      <c r="F44" s="17">
        <f t="shared" si="29"/>
        <v>0</v>
      </c>
      <c r="G44" s="17">
        <f t="shared" si="29"/>
        <v>0</v>
      </c>
      <c r="H44" s="17">
        <f t="shared" si="29"/>
        <v>0</v>
      </c>
      <c r="I44" s="17">
        <f t="shared" si="29"/>
        <v>0</v>
      </c>
      <c r="J44" s="17">
        <f t="shared" si="27"/>
        <v>-429333.33333333331</v>
      </c>
      <c r="K44" s="17">
        <f t="shared" si="27"/>
        <v>0</v>
      </c>
      <c r="L44" s="17">
        <f t="shared" si="27"/>
        <v>-88235.294117647063</v>
      </c>
      <c r="M44" s="17">
        <f t="shared" si="27"/>
        <v>-593777.77777777775</v>
      </c>
      <c r="N44" s="17">
        <f t="shared" si="27"/>
        <v>0</v>
      </c>
      <c r="O44" s="17">
        <f t="shared" si="27"/>
        <v>-500000</v>
      </c>
      <c r="P44" s="17">
        <f t="shared" ref="P44" si="32">-P$48*P38</f>
        <v>-583783.78378378379</v>
      </c>
    </row>
    <row r="45" spans="2:16" x14ac:dyDescent="0.45">
      <c r="B45" s="27" t="s">
        <v>2</v>
      </c>
      <c r="C45" s="28">
        <f t="shared" ref="C45:O45" si="33">SUM(C41:C44)</f>
        <v>0</v>
      </c>
      <c r="D45" s="28">
        <f t="shared" si="33"/>
        <v>-220000</v>
      </c>
      <c r="E45" s="28">
        <f t="shared" si="33"/>
        <v>-400000</v>
      </c>
      <c r="F45" s="28">
        <f t="shared" si="33"/>
        <v>-50000</v>
      </c>
      <c r="G45" s="28">
        <f t="shared" si="33"/>
        <v>-900000</v>
      </c>
      <c r="H45" s="28">
        <f t="shared" si="33"/>
        <v>-100000</v>
      </c>
      <c r="I45" s="28">
        <f t="shared" si="33"/>
        <v>-200000</v>
      </c>
      <c r="J45" s="28">
        <f t="shared" si="33"/>
        <v>-920000</v>
      </c>
      <c r="K45" s="28">
        <f t="shared" si="33"/>
        <v>-1100000</v>
      </c>
      <c r="L45" s="28">
        <f t="shared" si="33"/>
        <v>-250000</v>
      </c>
      <c r="M45" s="28">
        <f t="shared" si="33"/>
        <v>-1669999.9999999998</v>
      </c>
      <c r="N45" s="28">
        <f t="shared" si="33"/>
        <v>-800000</v>
      </c>
      <c r="O45" s="28">
        <f t="shared" si="33"/>
        <v>-1000000</v>
      </c>
      <c r="P45" s="28">
        <f t="shared" ref="P45" si="34">SUM(P41:P44)</f>
        <v>-1620000</v>
      </c>
    </row>
    <row r="46" spans="2:16" hidden="1" outlineLevel="1" x14ac:dyDescent="0.45">
      <c r="B46" s="1" t="s">
        <v>14</v>
      </c>
      <c r="C46" s="10" t="str">
        <f t="shared" ref="C46:O46" si="35">IF(C48&gt;0,C19+C45=C13,"n/a")</f>
        <v>n/a</v>
      </c>
      <c r="D46" s="10" t="b">
        <f t="shared" si="35"/>
        <v>1</v>
      </c>
      <c r="E46" s="10" t="b">
        <f t="shared" si="35"/>
        <v>1</v>
      </c>
      <c r="F46" s="10" t="b">
        <f t="shared" si="35"/>
        <v>1</v>
      </c>
      <c r="G46" s="10" t="b">
        <f t="shared" si="35"/>
        <v>1</v>
      </c>
      <c r="H46" s="10" t="b">
        <f t="shared" si="35"/>
        <v>1</v>
      </c>
      <c r="I46" s="10" t="b">
        <f t="shared" si="35"/>
        <v>1</v>
      </c>
      <c r="J46" s="10" t="b">
        <f t="shared" si="35"/>
        <v>1</v>
      </c>
      <c r="K46" s="10" t="b">
        <f t="shared" si="35"/>
        <v>1</v>
      </c>
      <c r="L46" s="10" t="b">
        <f t="shared" si="35"/>
        <v>1</v>
      </c>
      <c r="M46" s="10" t="b">
        <f t="shared" si="35"/>
        <v>1</v>
      </c>
      <c r="N46" s="10" t="b">
        <f t="shared" si="35"/>
        <v>1</v>
      </c>
      <c r="O46" s="10" t="b">
        <f t="shared" si="35"/>
        <v>1</v>
      </c>
      <c r="P46" s="10" t="b">
        <f t="shared" ref="P46" si="36">IF(P48&gt;0,P19+P45=P13,"n/a")</f>
        <v>1</v>
      </c>
    </row>
    <row r="47" spans="2:16" collapsed="1" x14ac:dyDescent="0.45">
      <c r="B47" s="3" t="s">
        <v>18</v>
      </c>
    </row>
    <row r="48" spans="2:16" x14ac:dyDescent="0.45">
      <c r="B48" s="6" t="s">
        <v>1</v>
      </c>
      <c r="C48" s="17">
        <f t="shared" ref="C48:P48" si="37">MAX(C$19-C$13,0)</f>
        <v>0</v>
      </c>
      <c r="D48" s="17">
        <f t="shared" si="37"/>
        <v>220000</v>
      </c>
      <c r="E48" s="17">
        <f t="shared" si="37"/>
        <v>400000</v>
      </c>
      <c r="F48" s="17">
        <f t="shared" si="37"/>
        <v>50000</v>
      </c>
      <c r="G48" s="17">
        <f t="shared" si="37"/>
        <v>900000</v>
      </c>
      <c r="H48" s="17">
        <f t="shared" si="37"/>
        <v>100000</v>
      </c>
      <c r="I48" s="17">
        <f t="shared" si="37"/>
        <v>200000</v>
      </c>
      <c r="J48" s="17">
        <f t="shared" si="37"/>
        <v>920000</v>
      </c>
      <c r="K48" s="17">
        <f t="shared" si="37"/>
        <v>1100000</v>
      </c>
      <c r="L48" s="17">
        <f t="shared" si="37"/>
        <v>250000</v>
      </c>
      <c r="M48" s="17">
        <f t="shared" si="37"/>
        <v>1670000</v>
      </c>
      <c r="N48" s="17">
        <f t="shared" si="37"/>
        <v>800000</v>
      </c>
      <c r="O48" s="17">
        <f t="shared" si="37"/>
        <v>1000000</v>
      </c>
      <c r="P48" s="17">
        <f t="shared" si="37"/>
        <v>1620000</v>
      </c>
    </row>
    <row r="49" spans="2:16" x14ac:dyDescent="0.45">
      <c r="B49" s="6" t="s">
        <v>32</v>
      </c>
      <c r="C49" s="17">
        <f t="shared" ref="C49:O49" si="38">(C15+C41)*C$8</f>
        <v>15789.473684210527</v>
      </c>
      <c r="D49" s="17">
        <f t="shared" si="38"/>
        <v>7894.7368421052633</v>
      </c>
      <c r="E49" s="17">
        <f t="shared" si="38"/>
        <v>118421.05263157895</v>
      </c>
      <c r="F49" s="17">
        <f t="shared" si="38"/>
        <v>36437.246963562757</v>
      </c>
      <c r="G49" s="17">
        <f t="shared" si="38"/>
        <v>110526.31578947368</v>
      </c>
      <c r="H49" s="17">
        <f t="shared" si="38"/>
        <v>236842.10526315789</v>
      </c>
      <c r="I49" s="17">
        <f t="shared" si="38"/>
        <v>0</v>
      </c>
      <c r="J49" s="17">
        <f t="shared" si="38"/>
        <v>7894.7368421052633</v>
      </c>
      <c r="K49" s="17">
        <f t="shared" si="38"/>
        <v>59210.526315789473</v>
      </c>
      <c r="L49" s="17">
        <f t="shared" si="38"/>
        <v>27863.777089783285</v>
      </c>
      <c r="M49" s="17">
        <f t="shared" si="38"/>
        <v>7894.7368421052633</v>
      </c>
      <c r="N49" s="17">
        <f t="shared" si="38"/>
        <v>118421.05263157895</v>
      </c>
      <c r="O49" s="17">
        <f t="shared" si="38"/>
        <v>0</v>
      </c>
      <c r="P49" s="17">
        <f t="shared" ref="P49" si="39">(P15+P41)*P$8</f>
        <v>2133.7126600284491</v>
      </c>
    </row>
    <row r="50" spans="2:16" x14ac:dyDescent="0.45">
      <c r="B50" s="6" t="s">
        <v>33</v>
      </c>
      <c r="C50" s="17">
        <f t="shared" ref="C50:O50" si="40">(C16+C42)*C$11</f>
        <v>96000</v>
      </c>
      <c r="D50" s="17">
        <f t="shared" si="40"/>
        <v>69600</v>
      </c>
      <c r="E50" s="17">
        <f t="shared" si="40"/>
        <v>36000</v>
      </c>
      <c r="F50" s="17">
        <f t="shared" si="40"/>
        <v>60923.076923076922</v>
      </c>
      <c r="G50" s="17">
        <f t="shared" si="40"/>
        <v>38400</v>
      </c>
      <c r="H50" s="17">
        <f t="shared" si="40"/>
        <v>0</v>
      </c>
      <c r="I50" s="17">
        <f t="shared" si="40"/>
        <v>72000</v>
      </c>
      <c r="J50" s="17">
        <f t="shared" si="40"/>
        <v>37119.999999999993</v>
      </c>
      <c r="K50" s="17">
        <f t="shared" si="40"/>
        <v>36000</v>
      </c>
      <c r="L50" s="17">
        <f t="shared" si="40"/>
        <v>33882.352941176468</v>
      </c>
      <c r="M50" s="17">
        <f t="shared" si="40"/>
        <v>24746.666666666668</v>
      </c>
      <c r="N50" s="17">
        <f t="shared" si="40"/>
        <v>0</v>
      </c>
      <c r="O50" s="17">
        <f t="shared" si="40"/>
        <v>36000</v>
      </c>
      <c r="P50" s="17">
        <f t="shared" ref="P50" si="41">(P16+P42)*P$11</f>
        <v>25945.945945945943</v>
      </c>
    </row>
    <row r="51" spans="2:16" x14ac:dyDescent="0.45">
      <c r="B51" s="6" t="s">
        <v>34</v>
      </c>
      <c r="C51" s="17">
        <f t="shared" ref="C51:O51" si="42">(C17+C43)*C$8</f>
        <v>0</v>
      </c>
      <c r="D51" s="17">
        <f t="shared" si="42"/>
        <v>0</v>
      </c>
      <c r="E51" s="17">
        <f t="shared" si="42"/>
        <v>0</v>
      </c>
      <c r="F51" s="17">
        <f t="shared" si="42"/>
        <v>0</v>
      </c>
      <c r="G51" s="17">
        <f t="shared" si="42"/>
        <v>0</v>
      </c>
      <c r="H51" s="17">
        <f t="shared" si="42"/>
        <v>0</v>
      </c>
      <c r="I51" s="17">
        <f t="shared" si="42"/>
        <v>0</v>
      </c>
      <c r="J51" s="17">
        <f t="shared" si="42"/>
        <v>0</v>
      </c>
      <c r="K51" s="17">
        <f t="shared" si="42"/>
        <v>59210.526315789473</v>
      </c>
      <c r="L51" s="17">
        <f t="shared" si="42"/>
        <v>13931.888544891643</v>
      </c>
      <c r="M51" s="17">
        <f t="shared" si="42"/>
        <v>66140.350877193006</v>
      </c>
      <c r="N51" s="17">
        <f t="shared" si="42"/>
        <v>118421.05263157895</v>
      </c>
      <c r="O51" s="17">
        <f t="shared" si="42"/>
        <v>0</v>
      </c>
      <c r="P51" s="17">
        <f t="shared" ref="P51" si="43">(P17+P43)*P$8</f>
        <v>64011.379800853472</v>
      </c>
    </row>
    <row r="52" spans="2:16" x14ac:dyDescent="0.45">
      <c r="B52" s="6" t="s">
        <v>35</v>
      </c>
      <c r="C52" s="17">
        <f t="shared" ref="C52:O52" si="44">(C18+C44)*C$11</f>
        <v>0</v>
      </c>
      <c r="D52" s="17">
        <f t="shared" si="44"/>
        <v>0</v>
      </c>
      <c r="E52" s="17">
        <f t="shared" si="44"/>
        <v>0</v>
      </c>
      <c r="F52" s="17">
        <f t="shared" si="44"/>
        <v>0</v>
      </c>
      <c r="G52" s="17">
        <f t="shared" si="44"/>
        <v>0</v>
      </c>
      <c r="H52" s="17">
        <f t="shared" si="44"/>
        <v>0</v>
      </c>
      <c r="I52" s="17">
        <f t="shared" si="44"/>
        <v>0</v>
      </c>
      <c r="J52" s="17">
        <f t="shared" si="44"/>
        <v>32480</v>
      </c>
      <c r="K52" s="17">
        <f t="shared" si="44"/>
        <v>0</v>
      </c>
      <c r="L52" s="17">
        <f t="shared" si="44"/>
        <v>25411.764705882353</v>
      </c>
      <c r="M52" s="17">
        <f t="shared" si="44"/>
        <v>24746.666666666668</v>
      </c>
      <c r="N52" s="17">
        <f t="shared" si="44"/>
        <v>0</v>
      </c>
      <c r="O52" s="17">
        <f t="shared" si="44"/>
        <v>36000</v>
      </c>
      <c r="P52" s="17">
        <f t="shared" ref="P52" si="45">(P18+P44)*P$11</f>
        <v>25945.945945945943</v>
      </c>
    </row>
    <row r="53" spans="2:16" x14ac:dyDescent="0.45">
      <c r="B53" s="12" t="s">
        <v>2</v>
      </c>
      <c r="C53" s="13">
        <f t="shared" ref="C53:I53" si="46">SUM(C48:C52)</f>
        <v>111789.47368421053</v>
      </c>
      <c r="D53" s="13">
        <f t="shared" si="46"/>
        <v>297494.73684210528</v>
      </c>
      <c r="E53" s="13">
        <f t="shared" si="46"/>
        <v>554421.05263157887</v>
      </c>
      <c r="F53" s="13">
        <f t="shared" si="46"/>
        <v>147360.32388663967</v>
      </c>
      <c r="G53" s="13">
        <f t="shared" si="46"/>
        <v>1048926.3157894737</v>
      </c>
      <c r="H53" s="13">
        <f t="shared" si="46"/>
        <v>336842.10526315786</v>
      </c>
      <c r="I53" s="13">
        <f t="shared" si="46"/>
        <v>272000</v>
      </c>
      <c r="J53" s="13">
        <f t="shared" ref="J53:O53" si="47">SUM(J48:J52)</f>
        <v>997494.73684210528</v>
      </c>
      <c r="K53" s="13">
        <f t="shared" si="47"/>
        <v>1254421.0526315789</v>
      </c>
      <c r="L53" s="13">
        <f t="shared" si="47"/>
        <v>351089.78328173375</v>
      </c>
      <c r="M53" s="13">
        <f t="shared" si="47"/>
        <v>1793528.4210526317</v>
      </c>
      <c r="N53" s="13">
        <f t="shared" si="47"/>
        <v>1036842.105263158</v>
      </c>
      <c r="O53" s="13">
        <f t="shared" si="47"/>
        <v>1072000</v>
      </c>
      <c r="P53" s="13">
        <f t="shared" ref="P53" si="48">SUM(P48:P52)</f>
        <v>1738036.984352774</v>
      </c>
    </row>
    <row r="55" spans="2:16" x14ac:dyDescent="0.45">
      <c r="B55" s="6" t="s">
        <v>3</v>
      </c>
      <c r="C55" s="17">
        <f t="shared" ref="C55:O55" si="49">C$19-C53</f>
        <v>708210.52631578944</v>
      </c>
      <c r="D55" s="17">
        <f t="shared" si="49"/>
        <v>522505.26315789472</v>
      </c>
      <c r="E55" s="17">
        <f t="shared" si="49"/>
        <v>445578.94736842113</v>
      </c>
      <c r="F55" s="17">
        <f t="shared" si="49"/>
        <v>502639.67611336033</v>
      </c>
      <c r="G55" s="17">
        <f t="shared" si="49"/>
        <v>451073.68421052629</v>
      </c>
      <c r="H55" s="17">
        <f t="shared" si="49"/>
        <v>363157.89473684214</v>
      </c>
      <c r="I55" s="17">
        <f t="shared" si="49"/>
        <v>528000</v>
      </c>
      <c r="J55" s="17">
        <f t="shared" si="49"/>
        <v>522505.26315789472</v>
      </c>
      <c r="K55" s="17">
        <f t="shared" si="49"/>
        <v>445578.94736842113</v>
      </c>
      <c r="L55" s="17">
        <f t="shared" si="49"/>
        <v>498910.21671826625</v>
      </c>
      <c r="M55" s="17">
        <f t="shared" si="49"/>
        <v>476471.57894736831</v>
      </c>
      <c r="N55" s="17">
        <f t="shared" si="49"/>
        <v>363157.89473684202</v>
      </c>
      <c r="O55" s="17">
        <f t="shared" si="49"/>
        <v>528000</v>
      </c>
      <c r="P55" s="17">
        <f t="shared" ref="P55" si="50">P$19-P53</f>
        <v>481963.01564722601</v>
      </c>
    </row>
    <row r="56" spans="2:16" hidden="1" outlineLevel="1" x14ac:dyDescent="0.45">
      <c r="B56" s="1" t="s">
        <v>14</v>
      </c>
      <c r="C56" s="11" t="b">
        <f t="shared" ref="C56:O56" si="51">C53+C55=C19</f>
        <v>1</v>
      </c>
      <c r="D56" s="11" t="b">
        <f t="shared" si="51"/>
        <v>1</v>
      </c>
      <c r="E56" s="11" t="b">
        <f t="shared" si="51"/>
        <v>1</v>
      </c>
      <c r="F56" s="11" t="b">
        <f t="shared" si="51"/>
        <v>1</v>
      </c>
      <c r="G56" s="11" t="b">
        <f t="shared" si="51"/>
        <v>1</v>
      </c>
      <c r="H56" s="11" t="b">
        <f t="shared" si="51"/>
        <v>1</v>
      </c>
      <c r="I56" s="11" t="b">
        <f t="shared" si="51"/>
        <v>1</v>
      </c>
      <c r="J56" s="11" t="b">
        <f t="shared" si="51"/>
        <v>1</v>
      </c>
      <c r="K56" s="11" t="b">
        <f t="shared" si="51"/>
        <v>1</v>
      </c>
      <c r="L56" s="11" t="b">
        <f t="shared" si="51"/>
        <v>1</v>
      </c>
      <c r="M56" s="11" t="b">
        <f t="shared" si="51"/>
        <v>1</v>
      </c>
      <c r="N56" s="11" t="b">
        <f t="shared" si="51"/>
        <v>1</v>
      </c>
      <c r="O56" s="11" t="b">
        <f t="shared" si="51"/>
        <v>1</v>
      </c>
      <c r="P56" s="11" t="b">
        <f t="shared" ref="P56" si="52">P53+P55=P19</f>
        <v>1</v>
      </c>
    </row>
    <row r="57" spans="2:16" collapsed="1" x14ac:dyDescent="0.45"/>
    <row r="58" spans="2:16" x14ac:dyDescent="0.45">
      <c r="B58" s="14" t="s">
        <v>23</v>
      </c>
    </row>
  </sheetData>
  <mergeCells count="3">
    <mergeCell ref="B4:B5"/>
    <mergeCell ref="C4:C5"/>
    <mergeCell ref="B2:P2"/>
  </mergeCells>
  <conditionalFormatting sqref="C15:P18">
    <cfRule type="expression" dxfId="20" priority="1">
      <formula>C35&gt;0</formula>
    </cfRule>
  </conditionalFormatting>
  <conditionalFormatting sqref="C46:P46 C56:P56">
    <cfRule type="cellIs" dxfId="19" priority="6" operator="equal">
      <formula>TRUE</formula>
    </cfRule>
    <cfRule type="cellIs" dxfId="18" priority="7" operator="equal">
      <formula>FALSE</formula>
    </cfRule>
  </conditionalFormatting>
  <pageMargins left="0.19685039370078738" right="0.19685039370078738" top="0.59055118110236215" bottom="0.78740157480314954" header="0.19685039370078738" footer="0.19685039370078738"/>
  <pageSetup paperSize="9" scale="61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7770-6688-4651-8FC4-C5E2FF8779A6}">
  <sheetPr>
    <pageSetUpPr fitToPage="1"/>
  </sheetPr>
  <dimension ref="B2:P58"/>
  <sheetViews>
    <sheetView showGridLines="0" zoomScale="80" zoomScaleNormal="80" workbookViewId="0">
      <pane xSplit="2" ySplit="5" topLeftCell="C6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P2"/>
    </sheetView>
  </sheetViews>
  <sheetFormatPr defaultColWidth="8.73046875" defaultRowHeight="14.25" outlineLevelRow="1" x14ac:dyDescent="0.45"/>
  <cols>
    <col min="1" max="1" width="2.59765625" style="1" customWidth="1"/>
    <col min="2" max="2" width="41.33203125" style="1" bestFit="1" customWidth="1"/>
    <col min="3" max="16" width="13.59765625" style="1" bestFit="1" customWidth="1"/>
    <col min="17" max="16384" width="8.73046875" style="1"/>
  </cols>
  <sheetData>
    <row r="2" spans="2:16" ht="40.049999999999997" customHeight="1" x14ac:dyDescent="0.45">
      <c r="B2" s="37" t="s">
        <v>40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4" spans="2:16" x14ac:dyDescent="0.45">
      <c r="B4" s="36" t="s">
        <v>15</v>
      </c>
      <c r="C4" s="33" t="str">
        <f>'Option 1'!C4</f>
        <v>Example 13</v>
      </c>
      <c r="D4" s="4">
        <f>'Option 1'!D4</f>
        <v>1</v>
      </c>
      <c r="E4" s="4">
        <f>'Option 1'!E4</f>
        <v>2</v>
      </c>
      <c r="F4" s="4">
        <f>'Option 1'!F4</f>
        <v>3</v>
      </c>
      <c r="G4" s="4">
        <f>'Option 1'!G4</f>
        <v>4</v>
      </c>
      <c r="H4" s="4">
        <f>'Option 1'!H4</f>
        <v>5</v>
      </c>
      <c r="I4" s="4">
        <f>'Option 1'!I4</f>
        <v>6</v>
      </c>
      <c r="J4" s="4">
        <f>'Option 1'!J4</f>
        <v>7</v>
      </c>
      <c r="K4" s="4">
        <f>'Option 1'!K4</f>
        <v>8</v>
      </c>
      <c r="L4" s="4">
        <f>'Option 1'!L4</f>
        <v>9</v>
      </c>
      <c r="M4" s="4">
        <f>'Option 1'!M4</f>
        <v>10</v>
      </c>
      <c r="N4" s="4">
        <f>'Option 1'!N4</f>
        <v>11</v>
      </c>
      <c r="O4" s="4">
        <f>'Option 1'!O4</f>
        <v>12</v>
      </c>
      <c r="P4" s="4">
        <f>'Option 1'!P4</f>
        <v>13</v>
      </c>
    </row>
    <row r="5" spans="2:16" x14ac:dyDescent="0.45">
      <c r="B5" s="36"/>
      <c r="C5" s="33"/>
      <c r="D5" s="5" t="str">
        <f>'Option 1'!D5</f>
        <v>FL only</v>
      </c>
      <c r="E5" s="5" t="str">
        <f>'Option 1'!E5</f>
        <v>Sec only</v>
      </c>
      <c r="F5" s="5" t="str">
        <f>'Option 1'!F5</f>
        <v>Total only</v>
      </c>
      <c r="G5" s="5" t="str">
        <f>'Option 1'!G5</f>
        <v>Sec &amp; FL</v>
      </c>
      <c r="H5" s="5" t="str">
        <f>'Option 1'!H5</f>
        <v>No FL</v>
      </c>
      <c r="I5" s="5" t="str">
        <f>'Option 1'!I5</f>
        <v>No Sec</v>
      </c>
      <c r="J5" s="5" t="str">
        <f>'Option 1'!J5</f>
        <v>FL only 2</v>
      </c>
      <c r="K5" s="5" t="str">
        <f>'Option 1'!K5</f>
        <v>Sec only 2</v>
      </c>
      <c r="L5" s="5" t="str">
        <f>'Option 1'!L5</f>
        <v>Total only 2</v>
      </c>
      <c r="M5" s="5" t="str">
        <f>'Option 1'!M5</f>
        <v>Sec &amp; FL 2</v>
      </c>
      <c r="N5" s="5" t="str">
        <f>'Option 1'!N5</f>
        <v>No FL 2</v>
      </c>
      <c r="O5" s="5" t="str">
        <f>'Option 1'!O5</f>
        <v>No Sec 2</v>
      </c>
      <c r="P5" s="5" t="str">
        <f>'Option 1'!P5</f>
        <v>Sec &amp; FL 3</v>
      </c>
    </row>
    <row r="6" spans="2:16" x14ac:dyDescent="0.45">
      <c r="B6" s="6" t="s">
        <v>4</v>
      </c>
      <c r="C6" s="7">
        <f>'Option 1'!C6</f>
        <v>6</v>
      </c>
      <c r="D6" s="7">
        <f>'Option 1'!D6</f>
        <v>3</v>
      </c>
      <c r="E6" s="7">
        <f>'Option 1'!E6</f>
        <v>3</v>
      </c>
      <c r="F6" s="7">
        <f>'Option 1'!F6</f>
        <v>3</v>
      </c>
      <c r="G6" s="7">
        <f>'Option 1'!G6</f>
        <v>3</v>
      </c>
      <c r="H6" s="7">
        <f>'Option 1'!H6</f>
        <v>3</v>
      </c>
      <c r="I6" s="7">
        <f>'Option 1'!I6</f>
        <v>3</v>
      </c>
      <c r="J6" s="7">
        <f>'Option 1'!J6</f>
        <v>3</v>
      </c>
      <c r="K6" s="7">
        <f>'Option 1'!K6</f>
        <v>3</v>
      </c>
      <c r="L6" s="7">
        <f>'Option 1'!L6</f>
        <v>3</v>
      </c>
      <c r="M6" s="7">
        <f>'Option 1'!M6</f>
        <v>3</v>
      </c>
      <c r="N6" s="7">
        <f>'Option 1'!N6</f>
        <v>3</v>
      </c>
      <c r="O6" s="7">
        <f>'Option 1'!O6</f>
        <v>3</v>
      </c>
      <c r="P6" s="7">
        <f>'Option 1'!P6</f>
        <v>3</v>
      </c>
    </row>
    <row r="7" spans="2:16" x14ac:dyDescent="0.45">
      <c r="B7" s="6" t="s">
        <v>6</v>
      </c>
      <c r="C7" s="7">
        <f>'Option 1'!C7</f>
        <v>7.6</v>
      </c>
      <c r="D7" s="7">
        <f>'Option 1'!D7</f>
        <v>7.6</v>
      </c>
      <c r="E7" s="7">
        <f>'Option 1'!E7</f>
        <v>7.6</v>
      </c>
      <c r="F7" s="7">
        <f>'Option 1'!F7</f>
        <v>7.6</v>
      </c>
      <c r="G7" s="7">
        <f>'Option 1'!G7</f>
        <v>7.6</v>
      </c>
      <c r="H7" s="7">
        <f>'Option 1'!H7</f>
        <v>7.6</v>
      </c>
      <c r="I7" s="7">
        <f>'Option 1'!I7</f>
        <v>0</v>
      </c>
      <c r="J7" s="7">
        <f>'Option 1'!J7</f>
        <v>7.6</v>
      </c>
      <c r="K7" s="7">
        <f>'Option 1'!K7</f>
        <v>7.6</v>
      </c>
      <c r="L7" s="7">
        <f>'Option 1'!L7</f>
        <v>7.6</v>
      </c>
      <c r="M7" s="7">
        <f>'Option 1'!M7</f>
        <v>7.6</v>
      </c>
      <c r="N7" s="7">
        <f>'Option 1'!N7</f>
        <v>7.6</v>
      </c>
      <c r="O7" s="7">
        <f>'Option 1'!O7</f>
        <v>0</v>
      </c>
      <c r="P7" s="7">
        <f>'Option 1'!P7</f>
        <v>7.6</v>
      </c>
    </row>
    <row r="8" spans="2:16" x14ac:dyDescent="0.45">
      <c r="B8" s="6" t="s">
        <v>21</v>
      </c>
      <c r="C8" s="8">
        <f>IFERROR(C6/C7,0)</f>
        <v>0.78947368421052633</v>
      </c>
      <c r="D8" s="8">
        <f t="shared" ref="D8:I8" si="0">IFERROR(D6/D7,0)</f>
        <v>0.39473684210526316</v>
      </c>
      <c r="E8" s="8">
        <f t="shared" si="0"/>
        <v>0.39473684210526316</v>
      </c>
      <c r="F8" s="8">
        <f t="shared" si="0"/>
        <v>0.39473684210526316</v>
      </c>
      <c r="G8" s="8">
        <f t="shared" si="0"/>
        <v>0.39473684210526316</v>
      </c>
      <c r="H8" s="8">
        <f t="shared" si="0"/>
        <v>0.39473684210526316</v>
      </c>
      <c r="I8" s="8">
        <f t="shared" si="0"/>
        <v>0</v>
      </c>
      <c r="J8" s="8">
        <f t="shared" ref="J8:O8" si="1">IFERROR(J6/J7,0)</f>
        <v>0.39473684210526316</v>
      </c>
      <c r="K8" s="8">
        <f t="shared" si="1"/>
        <v>0.39473684210526316</v>
      </c>
      <c r="L8" s="8">
        <f t="shared" si="1"/>
        <v>0.39473684210526316</v>
      </c>
      <c r="M8" s="8">
        <f t="shared" si="1"/>
        <v>0.39473684210526316</v>
      </c>
      <c r="N8" s="8">
        <f t="shared" si="1"/>
        <v>0.39473684210526316</v>
      </c>
      <c r="O8" s="8">
        <f t="shared" si="1"/>
        <v>0</v>
      </c>
      <c r="P8" s="8">
        <f t="shared" ref="P8" si="2">IFERROR(P6/P7,0)</f>
        <v>0.39473684210526316</v>
      </c>
    </row>
    <row r="9" spans="2:16" x14ac:dyDescent="0.45">
      <c r="B9" s="6" t="s">
        <v>5</v>
      </c>
      <c r="C9" s="7">
        <f>'Option 1'!C9</f>
        <v>10</v>
      </c>
      <c r="D9" s="7">
        <f>'Option 1'!D9</f>
        <v>10</v>
      </c>
      <c r="E9" s="7">
        <f>'Option 1'!E9</f>
        <v>10</v>
      </c>
      <c r="F9" s="7">
        <f>'Option 1'!F9</f>
        <v>10</v>
      </c>
      <c r="G9" s="7">
        <f>'Option 1'!G9</f>
        <v>10</v>
      </c>
      <c r="H9" s="7">
        <f>'Option 1'!H9</f>
        <v>0</v>
      </c>
      <c r="I9" s="7">
        <f>'Option 1'!I9</f>
        <v>10</v>
      </c>
      <c r="J9" s="7">
        <f>'Option 1'!J9</f>
        <v>10</v>
      </c>
      <c r="K9" s="7">
        <f>'Option 1'!K9</f>
        <v>10</v>
      </c>
      <c r="L9" s="7">
        <f>'Option 1'!L9</f>
        <v>10</v>
      </c>
      <c r="M9" s="7">
        <f>'Option 1'!M9</f>
        <v>10</v>
      </c>
      <c r="N9" s="7">
        <f>'Option 1'!N9</f>
        <v>0</v>
      </c>
      <c r="O9" s="7">
        <f>'Option 1'!O9</f>
        <v>10</v>
      </c>
      <c r="P9" s="7">
        <f>'Option 1'!P9</f>
        <v>10</v>
      </c>
    </row>
    <row r="10" spans="2:16" x14ac:dyDescent="0.45">
      <c r="B10" s="6" t="s">
        <v>7</v>
      </c>
      <c r="C10" s="7">
        <f>'Option 1'!C10</f>
        <v>250</v>
      </c>
      <c r="D10" s="7">
        <f>'Option 1'!D10</f>
        <v>250</v>
      </c>
      <c r="E10" s="7">
        <f>'Option 1'!E10</f>
        <v>250</v>
      </c>
      <c r="F10" s="7">
        <f>'Option 1'!F10</f>
        <v>250</v>
      </c>
      <c r="G10" s="7">
        <f>'Option 1'!G10</f>
        <v>250</v>
      </c>
      <c r="H10" s="7">
        <f>'Option 1'!H10</f>
        <v>0</v>
      </c>
      <c r="I10" s="7">
        <f>'Option 1'!I10</f>
        <v>250</v>
      </c>
      <c r="J10" s="7">
        <f>'Option 1'!J10</f>
        <v>250</v>
      </c>
      <c r="K10" s="7">
        <f>'Option 1'!K10</f>
        <v>250</v>
      </c>
      <c r="L10" s="7">
        <f>'Option 1'!L10</f>
        <v>250</v>
      </c>
      <c r="M10" s="7">
        <f>'Option 1'!M10</f>
        <v>250</v>
      </c>
      <c r="N10" s="7">
        <f>'Option 1'!N10</f>
        <v>0</v>
      </c>
      <c r="O10" s="7">
        <f>'Option 1'!O10</f>
        <v>250</v>
      </c>
      <c r="P10" s="7">
        <f>'Option 1'!P10</f>
        <v>250</v>
      </c>
    </row>
    <row r="11" spans="2:16" x14ac:dyDescent="0.45">
      <c r="B11" s="6" t="s">
        <v>22</v>
      </c>
      <c r="C11" s="8">
        <f>IFERROR(3*(C9/C10),0)</f>
        <v>0.12</v>
      </c>
      <c r="D11" s="8">
        <f t="shared" ref="D11:I11" si="3">IFERROR(3*(D9/D10),0)</f>
        <v>0.12</v>
      </c>
      <c r="E11" s="8">
        <f t="shared" si="3"/>
        <v>0.12</v>
      </c>
      <c r="F11" s="8">
        <f t="shared" si="3"/>
        <v>0.12</v>
      </c>
      <c r="G11" s="8">
        <f t="shared" si="3"/>
        <v>0.12</v>
      </c>
      <c r="H11" s="8">
        <f t="shared" si="3"/>
        <v>0</v>
      </c>
      <c r="I11" s="8">
        <f t="shared" si="3"/>
        <v>0.12</v>
      </c>
      <c r="J11" s="8">
        <f t="shared" ref="J11:O11" si="4">IFERROR(3*(J9/J10),0)</f>
        <v>0.12</v>
      </c>
      <c r="K11" s="8">
        <f t="shared" si="4"/>
        <v>0.12</v>
      </c>
      <c r="L11" s="8">
        <f t="shared" si="4"/>
        <v>0.12</v>
      </c>
      <c r="M11" s="8">
        <f t="shared" si="4"/>
        <v>0.12</v>
      </c>
      <c r="N11" s="8">
        <f t="shared" si="4"/>
        <v>0</v>
      </c>
      <c r="O11" s="8">
        <f t="shared" si="4"/>
        <v>0.12</v>
      </c>
      <c r="P11" s="8">
        <f t="shared" ref="P11" si="5">IFERROR(3*(P9/P10),0)</f>
        <v>0.12</v>
      </c>
    </row>
    <row r="12" spans="2:16" x14ac:dyDescent="0.45">
      <c r="B12" s="6" t="s">
        <v>9</v>
      </c>
      <c r="C12" s="9">
        <f>'Option 1'!C12</f>
        <v>200</v>
      </c>
      <c r="D12" s="9">
        <f>'Option 1'!D12</f>
        <v>200</v>
      </c>
      <c r="E12" s="9">
        <f>'Option 1'!E12</f>
        <v>200</v>
      </c>
      <c r="F12" s="9">
        <f>'Option 1'!F12</f>
        <v>200</v>
      </c>
      <c r="G12" s="9">
        <f>'Option 1'!G12</f>
        <v>200</v>
      </c>
      <c r="H12" s="9">
        <f>'Option 1'!H12</f>
        <v>200</v>
      </c>
      <c r="I12" s="9">
        <f>'Option 1'!I12</f>
        <v>200</v>
      </c>
      <c r="J12" s="9">
        <f>'Option 1'!J12</f>
        <v>200</v>
      </c>
      <c r="K12" s="9">
        <f>'Option 1'!K12</f>
        <v>200</v>
      </c>
      <c r="L12" s="9">
        <f>'Option 1'!L12</f>
        <v>200</v>
      </c>
      <c r="M12" s="9">
        <f>'Option 1'!M12</f>
        <v>200</v>
      </c>
      <c r="N12" s="9">
        <f>'Option 1'!N12</f>
        <v>200</v>
      </c>
      <c r="O12" s="9">
        <f>'Option 1'!O12</f>
        <v>200</v>
      </c>
      <c r="P12" s="9">
        <f>'Option 1'!P12</f>
        <v>200</v>
      </c>
    </row>
    <row r="13" spans="2:16" x14ac:dyDescent="0.45">
      <c r="B13" s="6" t="s">
        <v>0</v>
      </c>
      <c r="C13" s="17">
        <f t="shared" ref="C13:I13" si="6">C6*1000*C12</f>
        <v>1200000</v>
      </c>
      <c r="D13" s="17">
        <f t="shared" si="6"/>
        <v>600000</v>
      </c>
      <c r="E13" s="17">
        <f t="shared" si="6"/>
        <v>600000</v>
      </c>
      <c r="F13" s="17">
        <f t="shared" si="6"/>
        <v>600000</v>
      </c>
      <c r="G13" s="17">
        <f t="shared" si="6"/>
        <v>600000</v>
      </c>
      <c r="H13" s="17">
        <f t="shared" si="6"/>
        <v>600000</v>
      </c>
      <c r="I13" s="17">
        <f t="shared" si="6"/>
        <v>600000</v>
      </c>
      <c r="J13" s="17">
        <f t="shared" ref="J13:O13" si="7">J6*1000*J12</f>
        <v>600000</v>
      </c>
      <c r="K13" s="17">
        <f t="shared" si="7"/>
        <v>600000</v>
      </c>
      <c r="L13" s="17">
        <f t="shared" si="7"/>
        <v>600000</v>
      </c>
      <c r="M13" s="17">
        <f t="shared" si="7"/>
        <v>600000</v>
      </c>
      <c r="N13" s="17">
        <f t="shared" si="7"/>
        <v>600000</v>
      </c>
      <c r="O13" s="17">
        <f t="shared" si="7"/>
        <v>600000</v>
      </c>
      <c r="P13" s="17">
        <f t="shared" ref="P13" si="8">P6*1000*P12</f>
        <v>600000</v>
      </c>
    </row>
    <row r="14" spans="2:16" x14ac:dyDescent="0.45">
      <c r="B14" s="3" t="s">
        <v>52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x14ac:dyDescent="0.45">
      <c r="B15" s="6" t="s">
        <v>32</v>
      </c>
      <c r="C15" s="17">
        <f>'Option 1'!C15</f>
        <v>20000</v>
      </c>
      <c r="D15" s="17">
        <f>'Option 1'!D15</f>
        <v>20000</v>
      </c>
      <c r="E15" s="17">
        <f>'Option 1'!E15</f>
        <v>700000</v>
      </c>
      <c r="F15" s="17">
        <f>'Option 1'!F15</f>
        <v>100000</v>
      </c>
      <c r="G15" s="17">
        <f>'Option 1'!G15</f>
        <v>700000</v>
      </c>
      <c r="H15" s="17">
        <f>'Option 1'!H15</f>
        <v>700000</v>
      </c>
      <c r="I15" s="17">
        <f>'Option 1'!I15</f>
        <v>0</v>
      </c>
      <c r="J15" s="17">
        <f>'Option 1'!J15</f>
        <v>20000</v>
      </c>
      <c r="K15" s="17">
        <f>'Option 1'!K15</f>
        <v>700000</v>
      </c>
      <c r="L15" s="17">
        <f>'Option 1'!L15</f>
        <v>100000</v>
      </c>
      <c r="M15" s="17">
        <f>'Option 1'!M15</f>
        <v>20000</v>
      </c>
      <c r="N15" s="17">
        <f>'Option 1'!N15</f>
        <v>700000</v>
      </c>
      <c r="O15" s="17">
        <f>'Option 1'!O15</f>
        <v>0</v>
      </c>
      <c r="P15" s="17">
        <f>'Option 1'!P15</f>
        <v>20000</v>
      </c>
    </row>
    <row r="16" spans="2:16" x14ac:dyDescent="0.45">
      <c r="B16" s="6" t="s">
        <v>33</v>
      </c>
      <c r="C16" s="17">
        <f>'Option 1'!C16</f>
        <v>800000</v>
      </c>
      <c r="D16" s="17">
        <f>'Option 1'!D16</f>
        <v>800000</v>
      </c>
      <c r="E16" s="17">
        <f>'Option 1'!E16</f>
        <v>300000</v>
      </c>
      <c r="F16" s="17">
        <f>'Option 1'!F16</f>
        <v>550000</v>
      </c>
      <c r="G16" s="17">
        <f>'Option 1'!G16</f>
        <v>800000</v>
      </c>
      <c r="H16" s="17">
        <f>'Option 1'!H16</f>
        <v>0</v>
      </c>
      <c r="I16" s="17">
        <f>'Option 1'!I16</f>
        <v>800000</v>
      </c>
      <c r="J16" s="17">
        <f>'Option 1'!J16</f>
        <v>800000</v>
      </c>
      <c r="K16" s="17">
        <f>'Option 1'!K16</f>
        <v>300000</v>
      </c>
      <c r="L16" s="17">
        <f>'Option 1'!L16</f>
        <v>400000</v>
      </c>
      <c r="M16" s="17">
        <f>'Option 1'!M16</f>
        <v>800000</v>
      </c>
      <c r="N16" s="17">
        <f>'Option 1'!N16</f>
        <v>0</v>
      </c>
      <c r="O16" s="17">
        <f>'Option 1'!O16</f>
        <v>800000</v>
      </c>
      <c r="P16" s="17">
        <f>'Option 1'!P16</f>
        <v>800000</v>
      </c>
    </row>
    <row r="17" spans="2:16" x14ac:dyDescent="0.45">
      <c r="B17" s="6" t="s">
        <v>34</v>
      </c>
      <c r="C17" s="17">
        <f>'Option 1'!C17</f>
        <v>0</v>
      </c>
      <c r="D17" s="17">
        <f>'Option 1'!D17</f>
        <v>0</v>
      </c>
      <c r="E17" s="17">
        <f>'Option 1'!E17</f>
        <v>0</v>
      </c>
      <c r="F17" s="17">
        <f>'Option 1'!F17</f>
        <v>0</v>
      </c>
      <c r="G17" s="17">
        <f>'Option 1'!G17</f>
        <v>0</v>
      </c>
      <c r="H17" s="17">
        <f>'Option 1'!H17</f>
        <v>0</v>
      </c>
      <c r="I17" s="17">
        <f>'Option 1'!I17</f>
        <v>0</v>
      </c>
      <c r="J17" s="17">
        <f>'Option 1'!J17</f>
        <v>0</v>
      </c>
      <c r="K17" s="17">
        <f>'Option 1'!K17</f>
        <v>700000</v>
      </c>
      <c r="L17" s="17">
        <f>'Option 1'!L17</f>
        <v>50000</v>
      </c>
      <c r="M17" s="17">
        <f>'Option 1'!M17</f>
        <v>650000</v>
      </c>
      <c r="N17" s="17">
        <f>'Option 1'!N17</f>
        <v>700000</v>
      </c>
      <c r="O17" s="17">
        <f>'Option 1'!O17</f>
        <v>0</v>
      </c>
      <c r="P17" s="17">
        <f>'Option 1'!P17</f>
        <v>600000</v>
      </c>
    </row>
    <row r="18" spans="2:16" x14ac:dyDescent="0.45">
      <c r="B18" s="6" t="s">
        <v>35</v>
      </c>
      <c r="C18" s="17">
        <f>'Option 1'!C18</f>
        <v>0</v>
      </c>
      <c r="D18" s="17">
        <f>'Option 1'!D18</f>
        <v>0</v>
      </c>
      <c r="E18" s="17">
        <f>'Option 1'!E18</f>
        <v>0</v>
      </c>
      <c r="F18" s="17">
        <f>'Option 1'!F18</f>
        <v>0</v>
      </c>
      <c r="G18" s="17">
        <f>'Option 1'!G18</f>
        <v>0</v>
      </c>
      <c r="H18" s="17">
        <f>'Option 1'!H18</f>
        <v>0</v>
      </c>
      <c r="I18" s="17">
        <f>'Option 1'!I18</f>
        <v>0</v>
      </c>
      <c r="J18" s="17">
        <f>'Option 1'!J18</f>
        <v>700000</v>
      </c>
      <c r="K18" s="17">
        <f>'Option 1'!K18</f>
        <v>0</v>
      </c>
      <c r="L18" s="17">
        <f>'Option 1'!L18</f>
        <v>300000</v>
      </c>
      <c r="M18" s="17">
        <f>'Option 1'!M18</f>
        <v>800000</v>
      </c>
      <c r="N18" s="17">
        <f>'Option 1'!N18</f>
        <v>0</v>
      </c>
      <c r="O18" s="17">
        <f>'Option 1'!O18</f>
        <v>800000</v>
      </c>
      <c r="P18" s="17">
        <f>'Option 1'!P18</f>
        <v>800000</v>
      </c>
    </row>
    <row r="19" spans="2:16" x14ac:dyDescent="0.45">
      <c r="B19" s="27" t="s">
        <v>2</v>
      </c>
      <c r="C19" s="28">
        <f>SUM(C15:C18)</f>
        <v>820000</v>
      </c>
      <c r="D19" s="28">
        <f t="shared" ref="D19:I19" si="9">SUM(D15:D18)</f>
        <v>820000</v>
      </c>
      <c r="E19" s="28">
        <f t="shared" si="9"/>
        <v>1000000</v>
      </c>
      <c r="F19" s="28">
        <f t="shared" si="9"/>
        <v>650000</v>
      </c>
      <c r="G19" s="28">
        <f t="shared" si="9"/>
        <v>1500000</v>
      </c>
      <c r="H19" s="28">
        <f t="shared" si="9"/>
        <v>700000</v>
      </c>
      <c r="I19" s="28">
        <f t="shared" si="9"/>
        <v>800000</v>
      </c>
      <c r="J19" s="28">
        <f t="shared" ref="J19:O19" si="10">SUM(J15:J18)</f>
        <v>1520000</v>
      </c>
      <c r="K19" s="28">
        <f t="shared" si="10"/>
        <v>1700000</v>
      </c>
      <c r="L19" s="28">
        <f t="shared" si="10"/>
        <v>850000</v>
      </c>
      <c r="M19" s="28">
        <f t="shared" si="10"/>
        <v>2270000</v>
      </c>
      <c r="N19" s="28">
        <f t="shared" si="10"/>
        <v>1400000</v>
      </c>
      <c r="O19" s="28">
        <f t="shared" si="10"/>
        <v>1600000</v>
      </c>
      <c r="P19" s="28">
        <f t="shared" ref="P19" si="11">SUM(P15:P18)</f>
        <v>2220000</v>
      </c>
    </row>
    <row r="20" spans="2:16" hidden="1" outlineLevel="1" x14ac:dyDescent="0.45">
      <c r="B20" s="18" t="s">
        <v>54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2:16" collapsed="1" x14ac:dyDescent="0.45">
      <c r="B21" s="25" t="s">
        <v>51</v>
      </c>
      <c r="C21" s="26">
        <f>MAX(C19-C13,0)</f>
        <v>0</v>
      </c>
      <c r="D21" s="26">
        <f t="shared" ref="D21:P21" si="12">MAX(D19-D13,0)</f>
        <v>220000</v>
      </c>
      <c r="E21" s="26">
        <f t="shared" si="12"/>
        <v>400000</v>
      </c>
      <c r="F21" s="26">
        <f t="shared" si="12"/>
        <v>50000</v>
      </c>
      <c r="G21" s="26">
        <f t="shared" si="12"/>
        <v>900000</v>
      </c>
      <c r="H21" s="26">
        <f t="shared" si="12"/>
        <v>100000</v>
      </c>
      <c r="I21" s="26">
        <f t="shared" si="12"/>
        <v>200000</v>
      </c>
      <c r="J21" s="26">
        <f t="shared" si="12"/>
        <v>920000</v>
      </c>
      <c r="K21" s="26">
        <f t="shared" si="12"/>
        <v>1100000</v>
      </c>
      <c r="L21" s="26">
        <f t="shared" si="12"/>
        <v>250000</v>
      </c>
      <c r="M21" s="26">
        <f t="shared" si="12"/>
        <v>1670000</v>
      </c>
      <c r="N21" s="26">
        <f t="shared" si="12"/>
        <v>800000</v>
      </c>
      <c r="O21" s="26">
        <f t="shared" si="12"/>
        <v>1000000</v>
      </c>
      <c r="P21" s="26">
        <f t="shared" si="12"/>
        <v>1620000</v>
      </c>
    </row>
    <row r="22" spans="2:16" x14ac:dyDescent="0.45">
      <c r="B22" s="25" t="s">
        <v>53</v>
      </c>
      <c r="C22" s="26">
        <f t="shared" ref="C22:O22" si="13">IF(C20&gt;0,MAX(C21-C20,0),0)</f>
        <v>0</v>
      </c>
      <c r="D22" s="26">
        <f t="shared" si="13"/>
        <v>0</v>
      </c>
      <c r="E22" s="26">
        <f t="shared" si="13"/>
        <v>0</v>
      </c>
      <c r="F22" s="26">
        <f t="shared" si="13"/>
        <v>0</v>
      </c>
      <c r="G22" s="26">
        <f t="shared" si="13"/>
        <v>0</v>
      </c>
      <c r="H22" s="26">
        <f t="shared" si="13"/>
        <v>0</v>
      </c>
      <c r="I22" s="26">
        <f t="shared" si="13"/>
        <v>0</v>
      </c>
      <c r="J22" s="26">
        <f t="shared" si="13"/>
        <v>0</v>
      </c>
      <c r="K22" s="26">
        <f t="shared" si="13"/>
        <v>0</v>
      </c>
      <c r="L22" s="26">
        <f t="shared" si="13"/>
        <v>0</v>
      </c>
      <c r="M22" s="26">
        <f t="shared" si="13"/>
        <v>0</v>
      </c>
      <c r="N22" s="26">
        <f t="shared" si="13"/>
        <v>0</v>
      </c>
      <c r="O22" s="26">
        <f t="shared" si="13"/>
        <v>0</v>
      </c>
      <c r="P22" s="26">
        <f>IF(P20&gt;0,MAX(P21-P20,0),0)</f>
        <v>0</v>
      </c>
    </row>
    <row r="23" spans="2:16" hidden="1" outlineLevel="1" x14ac:dyDescent="0.45">
      <c r="B23" s="6" t="s">
        <v>30</v>
      </c>
      <c r="C23" s="15" t="b">
        <f>C19&gt;C13</f>
        <v>0</v>
      </c>
      <c r="D23" s="15" t="b">
        <f t="shared" ref="D23:O23" si="14">D19&gt;D13</f>
        <v>1</v>
      </c>
      <c r="E23" s="15" t="b">
        <f t="shared" si="14"/>
        <v>1</v>
      </c>
      <c r="F23" s="15" t="b">
        <f t="shared" si="14"/>
        <v>1</v>
      </c>
      <c r="G23" s="15" t="b">
        <f t="shared" si="14"/>
        <v>1</v>
      </c>
      <c r="H23" s="15" t="b">
        <f t="shared" si="14"/>
        <v>1</v>
      </c>
      <c r="I23" s="15" t="b">
        <f t="shared" si="14"/>
        <v>1</v>
      </c>
      <c r="J23" s="15" t="b">
        <f t="shared" si="14"/>
        <v>1</v>
      </c>
      <c r="K23" s="15" t="b">
        <f t="shared" si="14"/>
        <v>1</v>
      </c>
      <c r="L23" s="15" t="b">
        <f t="shared" si="14"/>
        <v>1</v>
      </c>
      <c r="M23" s="15" t="b">
        <f t="shared" si="14"/>
        <v>1</v>
      </c>
      <c r="N23" s="15" t="b">
        <f t="shared" si="14"/>
        <v>1</v>
      </c>
      <c r="O23" s="15" t="b">
        <f t="shared" si="14"/>
        <v>1</v>
      </c>
      <c r="P23" s="15" t="b">
        <f t="shared" ref="P23" si="15">P19&gt;P13</f>
        <v>1</v>
      </c>
    </row>
    <row r="24" spans="2:16" hidden="1" outlineLevel="1" x14ac:dyDescent="0.45">
      <c r="B24" s="3" t="s">
        <v>25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2:16" hidden="1" outlineLevel="1" x14ac:dyDescent="0.45">
      <c r="B25" s="18" t="s">
        <v>24</v>
      </c>
      <c r="C25" s="19" t="b" cm="1">
        <f t="array" ref="C25">SUMPRODUCT((C$15:C$18&gt;C$13)*(LEFT($B$15:$B$18,LEN($B25))=$B25)*1)&gt;0</f>
        <v>0</v>
      </c>
      <c r="D25" s="19" t="b" cm="1">
        <f t="array" ref="D25">SUMPRODUCT((D$15:D$18&gt;D$13)*(LEFT($B$15:$B$18,LEN($B25))=$B25)*1)&gt;0</f>
        <v>0</v>
      </c>
      <c r="E25" s="19" t="b" cm="1">
        <f t="array" ref="E25">SUMPRODUCT((E$15:E$18&gt;E$13)*(LEFT($B$15:$B$18,LEN($B25))=$B25)*1)&gt;0</f>
        <v>1</v>
      </c>
      <c r="F25" s="19" t="b" cm="1">
        <f t="array" ref="F25">SUMPRODUCT((F$15:F$18&gt;F$13)*(LEFT($B$15:$B$18,LEN($B25))=$B25)*1)&gt;0</f>
        <v>0</v>
      </c>
      <c r="G25" s="19" t="b" cm="1">
        <f t="array" ref="G25">SUMPRODUCT((G$15:G$18&gt;G$13)*(LEFT($B$15:$B$18,LEN($B25))=$B25)*1)&gt;0</f>
        <v>1</v>
      </c>
      <c r="H25" s="19" t="b" cm="1">
        <f t="array" ref="H25">SUMPRODUCT((H$15:H$18&gt;H$13)*(LEFT($B$15:$B$18,LEN($B25))=$B25)*1)&gt;0</f>
        <v>1</v>
      </c>
      <c r="I25" s="19" t="b" cm="1">
        <f t="array" ref="I25">SUMPRODUCT((I$15:I$18&gt;I$13)*(LEFT($B$15:$B$18,LEN($B25))=$B25)*1)&gt;0</f>
        <v>0</v>
      </c>
      <c r="J25" s="19" t="b" cm="1">
        <f t="array" ref="J25">SUMPRODUCT((J$15:J$18&gt;J$13)*(LEFT($B$15:$B$18,LEN($B25))=$B25)*1)&gt;0</f>
        <v>0</v>
      </c>
      <c r="K25" s="19" t="b" cm="1">
        <f t="array" ref="K25">SUMPRODUCT((K$15:K$18&gt;K$13)*(LEFT($B$15:$B$18,LEN($B25))=$B25)*1)&gt;0</f>
        <v>1</v>
      </c>
      <c r="L25" s="19" t="b" cm="1">
        <f t="array" ref="L25">SUMPRODUCT((L$15:L$18&gt;L$13)*(LEFT($B$15:$B$18,LEN($B25))=$B25)*1)&gt;0</f>
        <v>0</v>
      </c>
      <c r="M25" s="19" t="b" cm="1">
        <f t="array" ref="M25">SUMPRODUCT((M$15:M$18&gt;M$13)*(LEFT($B$15:$B$18,LEN($B25))=$B25)*1)&gt;0</f>
        <v>1</v>
      </c>
      <c r="N25" s="19" t="b" cm="1">
        <f t="array" ref="N25">SUMPRODUCT((N$15:N$18&gt;N$13)*(LEFT($B$15:$B$18,LEN($B25))=$B25)*1)&gt;0</f>
        <v>1</v>
      </c>
      <c r="O25" s="19" t="b" cm="1">
        <f t="array" ref="O25">SUMPRODUCT((O$15:O$18&gt;O$13)*(LEFT($B$15:$B$18,LEN($B25))=$B25)*1)&gt;0</f>
        <v>0</v>
      </c>
      <c r="P25" s="19" t="b" cm="1">
        <f t="array" ref="P25">SUMPRODUCT((P$15:P$18&gt;P$13)*(LEFT($B$15:$B$18,LEN($B25))=$B25)*1)&gt;0</f>
        <v>0</v>
      </c>
    </row>
    <row r="26" spans="2:16" hidden="1" outlineLevel="1" x14ac:dyDescent="0.45">
      <c r="B26" s="18" t="s">
        <v>26</v>
      </c>
      <c r="C26" s="19" t="b" cm="1">
        <f t="array" ref="C26">SUMPRODUCT((C$15:C$18&gt;C$13)*(LEFT($B$15:$B$18,LEN($B26))=$B26)*1)&gt;0</f>
        <v>0</v>
      </c>
      <c r="D26" s="19" t="b" cm="1">
        <f t="array" ref="D26">SUMPRODUCT((D$15:D$18&gt;D$13)*(LEFT($B$15:$B$18,LEN($B26))=$B26)*1)&gt;0</f>
        <v>1</v>
      </c>
      <c r="E26" s="19" t="b" cm="1">
        <f t="array" ref="E26">SUMPRODUCT((E$15:E$18&gt;E$13)*(LEFT($B$15:$B$18,LEN($B26))=$B26)*1)&gt;0</f>
        <v>0</v>
      </c>
      <c r="F26" s="19" t="b" cm="1">
        <f t="array" ref="F26">SUMPRODUCT((F$15:F$18&gt;F$13)*(LEFT($B$15:$B$18,LEN($B26))=$B26)*1)&gt;0</f>
        <v>0</v>
      </c>
      <c r="G26" s="19" t="b" cm="1">
        <f t="array" ref="G26">SUMPRODUCT((G$15:G$18&gt;G$13)*(LEFT($B$15:$B$18,LEN($B26))=$B26)*1)&gt;0</f>
        <v>1</v>
      </c>
      <c r="H26" s="19" t="b" cm="1">
        <f t="array" ref="H26">SUMPRODUCT((H$15:H$18&gt;H$13)*(LEFT($B$15:$B$18,LEN($B26))=$B26)*1)&gt;0</f>
        <v>0</v>
      </c>
      <c r="I26" s="19" t="b" cm="1">
        <f t="array" ref="I26">SUMPRODUCT((I$15:I$18&gt;I$13)*(LEFT($B$15:$B$18,LEN($B26))=$B26)*1)&gt;0</f>
        <v>1</v>
      </c>
      <c r="J26" s="19" t="b" cm="1">
        <f t="array" ref="J26">SUMPRODUCT((J$15:J$18&gt;J$13)*(LEFT($B$15:$B$18,LEN($B26))=$B26)*1)&gt;0</f>
        <v>1</v>
      </c>
      <c r="K26" s="19" t="b" cm="1">
        <f t="array" ref="K26">SUMPRODUCT((K$15:K$18&gt;K$13)*(LEFT($B$15:$B$18,LEN($B26))=$B26)*1)&gt;0</f>
        <v>0</v>
      </c>
      <c r="L26" s="19" t="b" cm="1">
        <f t="array" ref="L26">SUMPRODUCT((L$15:L$18&gt;L$13)*(LEFT($B$15:$B$18,LEN($B26))=$B26)*1)&gt;0</f>
        <v>0</v>
      </c>
      <c r="M26" s="19" t="b" cm="1">
        <f t="array" ref="M26">SUMPRODUCT((M$15:M$18&gt;M$13)*(LEFT($B$15:$B$18,LEN($B26))=$B26)*1)&gt;0</f>
        <v>1</v>
      </c>
      <c r="N26" s="19" t="b" cm="1">
        <f t="array" ref="N26">SUMPRODUCT((N$15:N$18&gt;N$13)*(LEFT($B$15:$B$18,LEN($B26))=$B26)*1)&gt;0</f>
        <v>0</v>
      </c>
      <c r="O26" s="19" t="b" cm="1">
        <f t="array" ref="O26">SUMPRODUCT((O$15:O$18&gt;O$13)*(LEFT($B$15:$B$18,LEN($B26))=$B26)*1)&gt;0</f>
        <v>1</v>
      </c>
      <c r="P26" s="19" t="b" cm="1">
        <f t="array" ref="P26">SUMPRODUCT((P$15:P$18&gt;P$13)*(LEFT($B$15:$B$18,LEN($B26))=$B26)*1)&gt;0</f>
        <v>1</v>
      </c>
    </row>
    <row r="27" spans="2:16" hidden="1" outlineLevel="1" x14ac:dyDescent="0.45">
      <c r="B27" s="18" t="s">
        <v>28</v>
      </c>
      <c r="C27" s="19" t="b">
        <f>AND(C25=TRUE,C26=TRUE)</f>
        <v>0</v>
      </c>
      <c r="D27" s="19" t="b">
        <f t="shared" ref="D27:O27" si="16">AND(D25=TRUE,D26=TRUE)</f>
        <v>0</v>
      </c>
      <c r="E27" s="19" t="b">
        <f t="shared" si="16"/>
        <v>0</v>
      </c>
      <c r="F27" s="19" t="b">
        <f t="shared" si="16"/>
        <v>0</v>
      </c>
      <c r="G27" s="19" t="b">
        <f t="shared" si="16"/>
        <v>1</v>
      </c>
      <c r="H27" s="19" t="b">
        <f t="shared" si="16"/>
        <v>0</v>
      </c>
      <c r="I27" s="19" t="b">
        <f t="shared" si="16"/>
        <v>0</v>
      </c>
      <c r="J27" s="19" t="b">
        <f t="shared" si="16"/>
        <v>0</v>
      </c>
      <c r="K27" s="19" t="b">
        <f t="shared" si="16"/>
        <v>0</v>
      </c>
      <c r="L27" s="19" t="b">
        <f t="shared" si="16"/>
        <v>0</v>
      </c>
      <c r="M27" s="19" t="b">
        <f t="shared" si="16"/>
        <v>1</v>
      </c>
      <c r="N27" s="19" t="b">
        <f t="shared" si="16"/>
        <v>0</v>
      </c>
      <c r="O27" s="19" t="b">
        <f t="shared" si="16"/>
        <v>0</v>
      </c>
      <c r="P27" s="19" t="b">
        <f t="shared" ref="P27" si="17">AND(P25=TRUE,P26=TRUE)</f>
        <v>0</v>
      </c>
    </row>
    <row r="28" spans="2:16" hidden="1" outlineLevel="1" x14ac:dyDescent="0.45">
      <c r="B28" s="18" t="s">
        <v>31</v>
      </c>
      <c r="C28" s="19" t="b">
        <f t="shared" ref="C28:E28" si="18">AND(C23=TRUE,C25=FALSE,C26=FALSE)</f>
        <v>0</v>
      </c>
      <c r="D28" s="19" t="b">
        <f t="shared" si="18"/>
        <v>0</v>
      </c>
      <c r="E28" s="19" t="b">
        <f t="shared" si="18"/>
        <v>0</v>
      </c>
      <c r="F28" s="19" t="b">
        <f>AND(F23=TRUE,F25=FALSE,F26=FALSE)</f>
        <v>1</v>
      </c>
      <c r="G28" s="19" t="b">
        <f t="shared" ref="G28:O28" si="19">AND(G23=TRUE,G25=FALSE,G26=FALSE)</f>
        <v>0</v>
      </c>
      <c r="H28" s="19" t="b">
        <f t="shared" si="19"/>
        <v>0</v>
      </c>
      <c r="I28" s="19" t="b">
        <f t="shared" si="19"/>
        <v>0</v>
      </c>
      <c r="J28" s="19" t="b">
        <f t="shared" si="19"/>
        <v>0</v>
      </c>
      <c r="K28" s="19" t="b">
        <f t="shared" si="19"/>
        <v>0</v>
      </c>
      <c r="L28" s="19" t="b">
        <f t="shared" si="19"/>
        <v>1</v>
      </c>
      <c r="M28" s="19" t="b">
        <f t="shared" si="19"/>
        <v>0</v>
      </c>
      <c r="N28" s="19" t="b">
        <f t="shared" si="19"/>
        <v>0</v>
      </c>
      <c r="O28" s="19" t="b">
        <f t="shared" si="19"/>
        <v>0</v>
      </c>
      <c r="P28" s="19" t="b">
        <f t="shared" ref="P28" si="20">AND(P23=TRUE,P25=FALSE,P26=FALSE)</f>
        <v>0</v>
      </c>
    </row>
    <row r="29" spans="2:16" hidden="1" outlineLevel="1" x14ac:dyDescent="0.45">
      <c r="B29" s="18" t="s">
        <v>36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2:16" hidden="1" outlineLevel="1" x14ac:dyDescent="0.45">
      <c r="B30" s="3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2:16" hidden="1" outlineLevel="1" x14ac:dyDescent="0.45">
      <c r="B31" s="18" t="s">
        <v>24</v>
      </c>
      <c r="C31" s="19" t="b" cm="1">
        <f t="array" ref="C31">SUMPRODUCT((C$15:C$18&gt;C$13)*(LEFT($B$15:$B$18,LEN($B31))=$B31)*1)&gt;1</f>
        <v>0</v>
      </c>
      <c r="D31" s="19" t="b" cm="1">
        <f t="array" ref="D31">SUMPRODUCT((D$15:D$18&gt;D$13)*(LEFT($B$15:$B$18,LEN($B31))=$B31)*1)&gt;1</f>
        <v>0</v>
      </c>
      <c r="E31" s="19" t="b" cm="1">
        <f t="array" ref="E31">SUMPRODUCT((E$15:E$18&gt;E$13)*(LEFT($B$15:$B$18,LEN($B31))=$B31)*1)&gt;1</f>
        <v>0</v>
      </c>
      <c r="F31" s="19" t="b" cm="1">
        <f t="array" ref="F31">SUMPRODUCT((F$15:F$18&gt;F$13)*(LEFT($B$15:$B$18,LEN($B31))=$B31)*1)&gt;1</f>
        <v>0</v>
      </c>
      <c r="G31" s="19" t="b" cm="1">
        <f t="array" ref="G31">SUMPRODUCT((G$15:G$18&gt;G$13)*(LEFT($B$15:$B$18,LEN($B31))=$B31)*1)&gt;1</f>
        <v>0</v>
      </c>
      <c r="H31" s="19" t="b" cm="1">
        <f t="array" ref="H31">SUMPRODUCT((H$15:H$18&gt;H$13)*(LEFT($B$15:$B$18,LEN($B31))=$B31)*1)&gt;1</f>
        <v>0</v>
      </c>
      <c r="I31" s="19" t="b" cm="1">
        <f t="array" ref="I31">SUMPRODUCT((I$15:I$18&gt;I$13)*(LEFT($B$15:$B$18,LEN($B31))=$B31)*1)&gt;1</f>
        <v>0</v>
      </c>
      <c r="J31" s="19" t="b" cm="1">
        <f t="array" ref="J31">SUMPRODUCT((J$15:J$18&gt;J$13)*(LEFT($B$15:$B$18,LEN($B31))=$B31)*1)&gt;1</f>
        <v>0</v>
      </c>
      <c r="K31" s="19" t="b" cm="1">
        <f t="array" ref="K31">SUMPRODUCT((K$15:K$18&gt;K$13)*(LEFT($B$15:$B$18,LEN($B31))=$B31)*1)&gt;1</f>
        <v>1</v>
      </c>
      <c r="L31" s="19" t="b" cm="1">
        <f t="array" ref="L31">SUMPRODUCT((L$15:L$18&gt;L$13)*(LEFT($B$15:$B$18,LEN($B31))=$B31)*1)&gt;1</f>
        <v>0</v>
      </c>
      <c r="M31" s="19" t="b" cm="1">
        <f t="array" ref="M31">SUMPRODUCT((M$15:M$18&gt;M$13)*(LEFT($B$15:$B$18,LEN($B31))=$B31)*1)&gt;1</f>
        <v>0</v>
      </c>
      <c r="N31" s="19" t="b" cm="1">
        <f t="array" ref="N31">SUMPRODUCT((N$15:N$18&gt;N$13)*(LEFT($B$15:$B$18,LEN($B31))=$B31)*1)&gt;1</f>
        <v>1</v>
      </c>
      <c r="O31" s="19" t="b" cm="1">
        <f t="array" ref="O31">SUMPRODUCT((O$15:O$18&gt;O$13)*(LEFT($B$15:$B$18,LEN($B31))=$B31)*1)&gt;1</f>
        <v>0</v>
      </c>
      <c r="P31" s="19" t="b" cm="1">
        <f t="array" ref="P31">SUMPRODUCT((P$15:P$18&gt;P$13)*(LEFT($B$15:$B$18,LEN($B31))=$B31)*1)&gt;1</f>
        <v>0</v>
      </c>
    </row>
    <row r="32" spans="2:16" hidden="1" outlineLevel="1" x14ac:dyDescent="0.45">
      <c r="B32" s="18" t="s">
        <v>26</v>
      </c>
      <c r="C32" s="19" t="b" cm="1">
        <f t="array" ref="C32">SUMPRODUCT((C$15:C$18&gt;C$13)*(LEFT($B$15:$B$18,LEN($B32))=$B32)*1)&gt;1</f>
        <v>0</v>
      </c>
      <c r="D32" s="19" t="b" cm="1">
        <f t="array" ref="D32">SUMPRODUCT((D$15:D$18&gt;D$13)*(LEFT($B$15:$B$18,LEN($B32))=$B32)*1)&gt;1</f>
        <v>0</v>
      </c>
      <c r="E32" s="19" t="b" cm="1">
        <f t="array" ref="E32">SUMPRODUCT((E$15:E$18&gt;E$13)*(LEFT($B$15:$B$18,LEN($B32))=$B32)*1)&gt;1</f>
        <v>0</v>
      </c>
      <c r="F32" s="19" t="b" cm="1">
        <f t="array" ref="F32">SUMPRODUCT((F$15:F$18&gt;F$13)*(LEFT($B$15:$B$18,LEN($B32))=$B32)*1)&gt;1</f>
        <v>0</v>
      </c>
      <c r="G32" s="19" t="b" cm="1">
        <f t="array" ref="G32">SUMPRODUCT((G$15:G$18&gt;G$13)*(LEFT($B$15:$B$18,LEN($B32))=$B32)*1)&gt;1</f>
        <v>0</v>
      </c>
      <c r="H32" s="19" t="b" cm="1">
        <f t="array" ref="H32">SUMPRODUCT((H$15:H$18&gt;H$13)*(LEFT($B$15:$B$18,LEN($B32))=$B32)*1)&gt;1</f>
        <v>0</v>
      </c>
      <c r="I32" s="19" t="b" cm="1">
        <f t="array" ref="I32">SUMPRODUCT((I$15:I$18&gt;I$13)*(LEFT($B$15:$B$18,LEN($B32))=$B32)*1)&gt;1</f>
        <v>0</v>
      </c>
      <c r="J32" s="19" t="b" cm="1">
        <f t="array" ref="J32">SUMPRODUCT((J$15:J$18&gt;J$13)*(LEFT($B$15:$B$18,LEN($B32))=$B32)*1)&gt;1</f>
        <v>1</v>
      </c>
      <c r="K32" s="19" t="b" cm="1">
        <f t="array" ref="K32">SUMPRODUCT((K$15:K$18&gt;K$13)*(LEFT($B$15:$B$18,LEN($B32))=$B32)*1)&gt;1</f>
        <v>0</v>
      </c>
      <c r="L32" s="19" t="b" cm="1">
        <f t="array" ref="L32">SUMPRODUCT((L$15:L$18&gt;L$13)*(LEFT($B$15:$B$18,LEN($B32))=$B32)*1)&gt;1</f>
        <v>0</v>
      </c>
      <c r="M32" s="19" t="b" cm="1">
        <f t="array" ref="M32">SUMPRODUCT((M$15:M$18&gt;M$13)*(LEFT($B$15:$B$18,LEN($B32))=$B32)*1)&gt;1</f>
        <v>1</v>
      </c>
      <c r="N32" s="19" t="b" cm="1">
        <f t="array" ref="N32">SUMPRODUCT((N$15:N$18&gt;N$13)*(LEFT($B$15:$B$18,LEN($B32))=$B32)*1)&gt;1</f>
        <v>0</v>
      </c>
      <c r="O32" s="19" t="b" cm="1">
        <f t="array" ref="O32">SUMPRODUCT((O$15:O$18&gt;O$13)*(LEFT($B$15:$B$18,LEN($B32))=$B32)*1)&gt;1</f>
        <v>1</v>
      </c>
      <c r="P32" s="19" t="b" cm="1">
        <f t="array" ref="P32">SUMPRODUCT((P$15:P$18&gt;P$13)*(LEFT($B$15:$B$18,LEN($B32))=$B32)*1)&gt;1</f>
        <v>1</v>
      </c>
    </row>
    <row r="33" spans="2:16" hidden="1" outlineLevel="1" x14ac:dyDescent="0.45">
      <c r="B33" s="18" t="s">
        <v>29</v>
      </c>
      <c r="C33" s="19" t="b">
        <f>AND(C31=TRUE,C32=TRUE)</f>
        <v>0</v>
      </c>
      <c r="D33" s="19" t="b">
        <f t="shared" ref="D33:O33" si="21">AND(D31=TRUE,D32=TRUE)</f>
        <v>0</v>
      </c>
      <c r="E33" s="19" t="b">
        <f t="shared" si="21"/>
        <v>0</v>
      </c>
      <c r="F33" s="19" t="b">
        <f t="shared" si="21"/>
        <v>0</v>
      </c>
      <c r="G33" s="19" t="b">
        <f t="shared" si="21"/>
        <v>0</v>
      </c>
      <c r="H33" s="19" t="b">
        <f t="shared" si="21"/>
        <v>0</v>
      </c>
      <c r="I33" s="19" t="b">
        <f t="shared" si="21"/>
        <v>0</v>
      </c>
      <c r="J33" s="19" t="b">
        <f t="shared" si="21"/>
        <v>0</v>
      </c>
      <c r="K33" s="19" t="b">
        <f t="shared" si="21"/>
        <v>0</v>
      </c>
      <c r="L33" s="19" t="b">
        <f t="shared" si="21"/>
        <v>0</v>
      </c>
      <c r="M33" s="19" t="b">
        <f t="shared" si="21"/>
        <v>0</v>
      </c>
      <c r="N33" s="19" t="b">
        <f t="shared" si="21"/>
        <v>0</v>
      </c>
      <c r="O33" s="19" t="b">
        <f t="shared" si="21"/>
        <v>0</v>
      </c>
      <c r="P33" s="19" t="b">
        <f t="shared" ref="P33" si="22">AND(P31=TRUE,P32=TRUE)</f>
        <v>0</v>
      </c>
    </row>
    <row r="34" spans="2:16" hidden="1" outlineLevel="1" x14ac:dyDescent="0.45">
      <c r="B34" s="3" t="s">
        <v>11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2:16" hidden="1" outlineLevel="1" x14ac:dyDescent="0.45">
      <c r="B35" s="6" t="s">
        <v>32</v>
      </c>
      <c r="C35" s="8">
        <f t="shared" ref="C35:I38" si="23">IF(C$48=0,0,IF(AND(COUNTIF(C$15:C$18,"&gt;"&amp;C$13)=1,C15&gt;C$13),1,IF(AND(COUNTIF(C$15:C$18,"&gt;"&amp;C$13)=1,C15&lt;=C$13),0,C15/C$19)))</f>
        <v>0</v>
      </c>
      <c r="D35" s="8">
        <f t="shared" si="23"/>
        <v>0</v>
      </c>
      <c r="E35" s="8">
        <f t="shared" si="23"/>
        <v>1</v>
      </c>
      <c r="F35" s="8">
        <f t="shared" si="23"/>
        <v>0.15384615384615385</v>
      </c>
      <c r="G35" s="8">
        <f t="shared" si="23"/>
        <v>0.46666666666666667</v>
      </c>
      <c r="H35" s="8">
        <f t="shared" si="23"/>
        <v>1</v>
      </c>
      <c r="I35" s="8">
        <f t="shared" si="23"/>
        <v>0</v>
      </c>
      <c r="J35" s="8">
        <f t="shared" ref="J35:O35" si="24">IF(J$48=0,0,IF(AND(COUNTIF(J$15:J$18,"&gt;"&amp;J$13)=1,J15&gt;J$13),1,IF(AND(COUNTIF(J$15:J$18,"&gt;"&amp;J$13)=1,J15&lt;=J$13),0,J15/J$19)))</f>
        <v>1.3157894736842105E-2</v>
      </c>
      <c r="K35" s="8">
        <f t="shared" si="24"/>
        <v>0.41176470588235292</v>
      </c>
      <c r="L35" s="8">
        <f t="shared" si="24"/>
        <v>0.11764705882352941</v>
      </c>
      <c r="M35" s="8">
        <f t="shared" si="24"/>
        <v>8.8105726872246704E-3</v>
      </c>
      <c r="N35" s="8">
        <f t="shared" si="24"/>
        <v>0.5</v>
      </c>
      <c r="O35" s="8">
        <f t="shared" si="24"/>
        <v>0</v>
      </c>
      <c r="P35" s="8">
        <f t="shared" ref="P35" si="25">IF(P$48=0,0,IF(AND(COUNTIF(P$15:P$18,"&gt;"&amp;P$13)=1,P15&gt;P$13),1,IF(AND(COUNTIF(P$15:P$18,"&gt;"&amp;P$13)=1,P15&lt;=P$13),0,P15/P$19)))</f>
        <v>9.0090090090090089E-3</v>
      </c>
    </row>
    <row r="36" spans="2:16" hidden="1" outlineLevel="1" x14ac:dyDescent="0.45">
      <c r="B36" s="6" t="s">
        <v>33</v>
      </c>
      <c r="C36" s="8">
        <f t="shared" si="23"/>
        <v>0</v>
      </c>
      <c r="D36" s="8">
        <f t="shared" si="23"/>
        <v>1</v>
      </c>
      <c r="E36" s="8">
        <f t="shared" si="23"/>
        <v>0</v>
      </c>
      <c r="F36" s="8">
        <f t="shared" si="23"/>
        <v>0.84615384615384615</v>
      </c>
      <c r="G36" s="8">
        <f t="shared" si="23"/>
        <v>0.53333333333333333</v>
      </c>
      <c r="H36" s="8">
        <f t="shared" si="23"/>
        <v>0</v>
      </c>
      <c r="I36" s="8">
        <f t="shared" si="23"/>
        <v>1</v>
      </c>
      <c r="J36" s="8">
        <f t="shared" ref="J36:O36" si="26">IF(J$48=0,0,IF(AND(COUNTIF(J$15:J$18,"&gt;"&amp;J$13)=1,J16&gt;J$13),1,IF(AND(COUNTIF(J$15:J$18,"&gt;"&amp;J$13)=1,J16&lt;=J$13),0,J16/J$19)))</f>
        <v>0.52631578947368418</v>
      </c>
      <c r="K36" s="8">
        <f t="shared" si="26"/>
        <v>0.17647058823529413</v>
      </c>
      <c r="L36" s="8">
        <f t="shared" si="26"/>
        <v>0.47058823529411764</v>
      </c>
      <c r="M36" s="8">
        <f t="shared" si="26"/>
        <v>0.3524229074889868</v>
      </c>
      <c r="N36" s="8">
        <f t="shared" si="26"/>
        <v>0</v>
      </c>
      <c r="O36" s="8">
        <f t="shared" si="26"/>
        <v>0.5</v>
      </c>
      <c r="P36" s="8">
        <f t="shared" ref="P36" si="27">IF(P$48=0,0,IF(AND(COUNTIF(P$15:P$18,"&gt;"&amp;P$13)=1,P16&gt;P$13),1,IF(AND(COUNTIF(P$15:P$18,"&gt;"&amp;P$13)=1,P16&lt;=P$13),0,P16/P$19)))</f>
        <v>0.36036036036036034</v>
      </c>
    </row>
    <row r="37" spans="2:16" hidden="1" outlineLevel="1" x14ac:dyDescent="0.45">
      <c r="B37" s="6" t="s">
        <v>34</v>
      </c>
      <c r="C37" s="8">
        <f t="shared" si="23"/>
        <v>0</v>
      </c>
      <c r="D37" s="8">
        <f t="shared" si="23"/>
        <v>0</v>
      </c>
      <c r="E37" s="8">
        <f t="shared" si="23"/>
        <v>0</v>
      </c>
      <c r="F37" s="8">
        <f t="shared" si="23"/>
        <v>0</v>
      </c>
      <c r="G37" s="8">
        <f t="shared" si="23"/>
        <v>0</v>
      </c>
      <c r="H37" s="8">
        <f t="shared" si="23"/>
        <v>0</v>
      </c>
      <c r="I37" s="8">
        <f t="shared" si="23"/>
        <v>0</v>
      </c>
      <c r="J37" s="8">
        <f t="shared" ref="J37:O37" si="28">IF(J$48=0,0,IF(AND(COUNTIF(J$15:J$18,"&gt;"&amp;J$13)=1,J17&gt;J$13),1,IF(AND(COUNTIF(J$15:J$18,"&gt;"&amp;J$13)=1,J17&lt;=J$13),0,J17/J$19)))</f>
        <v>0</v>
      </c>
      <c r="K37" s="8">
        <f t="shared" si="28"/>
        <v>0.41176470588235292</v>
      </c>
      <c r="L37" s="8">
        <f t="shared" si="28"/>
        <v>5.8823529411764705E-2</v>
      </c>
      <c r="M37" s="8">
        <f t="shared" si="28"/>
        <v>0.28634361233480177</v>
      </c>
      <c r="N37" s="8">
        <f t="shared" si="28"/>
        <v>0.5</v>
      </c>
      <c r="O37" s="8">
        <f t="shared" si="28"/>
        <v>0</v>
      </c>
      <c r="P37" s="8">
        <f t="shared" ref="P37" si="29">IF(P$48=0,0,IF(AND(COUNTIF(P$15:P$18,"&gt;"&amp;P$13)=1,P17&gt;P$13),1,IF(AND(COUNTIF(P$15:P$18,"&gt;"&amp;P$13)=1,P17&lt;=P$13),0,P17/P$19)))</f>
        <v>0.27027027027027029</v>
      </c>
    </row>
    <row r="38" spans="2:16" hidden="1" outlineLevel="1" x14ac:dyDescent="0.45">
      <c r="B38" s="6" t="s">
        <v>35</v>
      </c>
      <c r="C38" s="8">
        <f t="shared" si="23"/>
        <v>0</v>
      </c>
      <c r="D38" s="8">
        <f t="shared" si="23"/>
        <v>0</v>
      </c>
      <c r="E38" s="8">
        <f t="shared" si="23"/>
        <v>0</v>
      </c>
      <c r="F38" s="8">
        <f t="shared" si="23"/>
        <v>0</v>
      </c>
      <c r="G38" s="8">
        <f t="shared" si="23"/>
        <v>0</v>
      </c>
      <c r="H38" s="8">
        <f t="shared" si="23"/>
        <v>0</v>
      </c>
      <c r="I38" s="8">
        <f t="shared" si="23"/>
        <v>0</v>
      </c>
      <c r="J38" s="8">
        <f t="shared" ref="J38:O38" si="30">IF(J$48=0,0,IF(AND(COUNTIF(J$15:J$18,"&gt;"&amp;J$13)=1,J18&gt;J$13),1,IF(AND(COUNTIF(J$15:J$18,"&gt;"&amp;J$13)=1,J18&lt;=J$13),0,J18/J$19)))</f>
        <v>0.46052631578947367</v>
      </c>
      <c r="K38" s="8">
        <f t="shared" si="30"/>
        <v>0</v>
      </c>
      <c r="L38" s="8">
        <f t="shared" si="30"/>
        <v>0.35294117647058826</v>
      </c>
      <c r="M38" s="8">
        <f t="shared" si="30"/>
        <v>0.3524229074889868</v>
      </c>
      <c r="N38" s="8">
        <f t="shared" si="30"/>
        <v>0</v>
      </c>
      <c r="O38" s="8">
        <f t="shared" si="30"/>
        <v>0.5</v>
      </c>
      <c r="P38" s="8">
        <f t="shared" ref="P38" si="31">IF(P$48=0,0,IF(AND(COUNTIF(P$15:P$18,"&gt;"&amp;P$13)=1,P18&gt;P$13),1,IF(AND(COUNTIF(P$15:P$18,"&gt;"&amp;P$13)=1,P18&lt;=P$13),0,P18/P$19)))</f>
        <v>0.36036036036036034</v>
      </c>
    </row>
    <row r="39" spans="2:16" hidden="1" outlineLevel="1" x14ac:dyDescent="0.45">
      <c r="B39" s="27" t="s">
        <v>2</v>
      </c>
      <c r="C39" s="29">
        <f>SUM(C35:C38)</f>
        <v>0</v>
      </c>
      <c r="D39" s="29">
        <f t="shared" ref="D39" si="32">SUM(D35:D38)</f>
        <v>1</v>
      </c>
      <c r="E39" s="29">
        <f t="shared" ref="E39" si="33">SUM(E35:E38)</f>
        <v>1</v>
      </c>
      <c r="F39" s="29">
        <f t="shared" ref="F39" si="34">SUM(F35:F38)</f>
        <v>1</v>
      </c>
      <c r="G39" s="29">
        <f t="shared" ref="G39" si="35">SUM(G35:G38)</f>
        <v>1</v>
      </c>
      <c r="H39" s="29">
        <f t="shared" ref="H39" si="36">SUM(H35:H38)</f>
        <v>1</v>
      </c>
      <c r="I39" s="29">
        <f t="shared" ref="I39:N39" si="37">SUM(I35:I38)</f>
        <v>1</v>
      </c>
      <c r="J39" s="29">
        <f t="shared" si="37"/>
        <v>1</v>
      </c>
      <c r="K39" s="29">
        <f t="shared" si="37"/>
        <v>1</v>
      </c>
      <c r="L39" s="29">
        <f t="shared" si="37"/>
        <v>1</v>
      </c>
      <c r="M39" s="29">
        <f t="shared" si="37"/>
        <v>1</v>
      </c>
      <c r="N39" s="29">
        <f t="shared" si="37"/>
        <v>1</v>
      </c>
      <c r="O39" s="29">
        <f t="shared" ref="O39:P39" si="38">SUM(O35:O38)</f>
        <v>1</v>
      </c>
      <c r="P39" s="29">
        <f t="shared" si="38"/>
        <v>1</v>
      </c>
    </row>
    <row r="40" spans="2:16" collapsed="1" x14ac:dyDescent="0.45">
      <c r="B40" s="3" t="s">
        <v>10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2:16" x14ac:dyDescent="0.45">
      <c r="B41" s="6" t="s">
        <v>32</v>
      </c>
      <c r="C41" s="17">
        <f t="shared" ref="C41:I44" si="39">-C$48*C35</f>
        <v>0</v>
      </c>
      <c r="D41" s="17">
        <f t="shared" si="39"/>
        <v>0</v>
      </c>
      <c r="E41" s="17">
        <f t="shared" si="39"/>
        <v>-400000</v>
      </c>
      <c r="F41" s="17">
        <f t="shared" si="39"/>
        <v>-7692.3076923076924</v>
      </c>
      <c r="G41" s="17">
        <f t="shared" si="39"/>
        <v>-420000</v>
      </c>
      <c r="H41" s="17">
        <f t="shared" si="39"/>
        <v>-100000</v>
      </c>
      <c r="I41" s="17">
        <f t="shared" si="39"/>
        <v>0</v>
      </c>
      <c r="J41" s="17">
        <f t="shared" ref="J41:O41" si="40">-J$48*J35</f>
        <v>-12105.263157894737</v>
      </c>
      <c r="K41" s="17">
        <f t="shared" si="40"/>
        <v>-452941.17647058819</v>
      </c>
      <c r="L41" s="17">
        <f t="shared" si="40"/>
        <v>-29411.764705882353</v>
      </c>
      <c r="M41" s="17">
        <f t="shared" si="40"/>
        <v>-14713.6563876652</v>
      </c>
      <c r="N41" s="17">
        <f t="shared" si="40"/>
        <v>-400000</v>
      </c>
      <c r="O41" s="17">
        <f t="shared" si="40"/>
        <v>0</v>
      </c>
      <c r="P41" s="17">
        <f t="shared" ref="P41" si="41">-P$48*P35</f>
        <v>-14594.594594594595</v>
      </c>
    </row>
    <row r="42" spans="2:16" x14ac:dyDescent="0.45">
      <c r="B42" s="6" t="s">
        <v>33</v>
      </c>
      <c r="C42" s="17">
        <f t="shared" si="39"/>
        <v>0</v>
      </c>
      <c r="D42" s="17">
        <f t="shared" si="39"/>
        <v>-220000</v>
      </c>
      <c r="E42" s="17">
        <f t="shared" si="39"/>
        <v>0</v>
      </c>
      <c r="F42" s="17">
        <f t="shared" si="39"/>
        <v>-42307.692307692305</v>
      </c>
      <c r="G42" s="17">
        <f t="shared" si="39"/>
        <v>-480000</v>
      </c>
      <c r="H42" s="17">
        <f t="shared" si="39"/>
        <v>0</v>
      </c>
      <c r="I42" s="17">
        <f t="shared" si="39"/>
        <v>-200000</v>
      </c>
      <c r="J42" s="17">
        <f t="shared" ref="J42:O42" si="42">-J$48*J36</f>
        <v>-484210.52631578944</v>
      </c>
      <c r="K42" s="17">
        <f t="shared" si="42"/>
        <v>-194117.64705882355</v>
      </c>
      <c r="L42" s="17">
        <f t="shared" si="42"/>
        <v>-117647.05882352941</v>
      </c>
      <c r="M42" s="17">
        <f t="shared" si="42"/>
        <v>-588546.25550660794</v>
      </c>
      <c r="N42" s="17">
        <f t="shared" si="42"/>
        <v>0</v>
      </c>
      <c r="O42" s="17">
        <f t="shared" si="42"/>
        <v>-500000</v>
      </c>
      <c r="P42" s="17">
        <f t="shared" ref="P42" si="43">-P$48*P36</f>
        <v>-583783.78378378379</v>
      </c>
    </row>
    <row r="43" spans="2:16" x14ac:dyDescent="0.45">
      <c r="B43" s="6" t="s">
        <v>34</v>
      </c>
      <c r="C43" s="17">
        <f t="shared" si="39"/>
        <v>0</v>
      </c>
      <c r="D43" s="17">
        <f t="shared" si="39"/>
        <v>0</v>
      </c>
      <c r="E43" s="17">
        <f t="shared" si="39"/>
        <v>0</v>
      </c>
      <c r="F43" s="17">
        <f t="shared" si="39"/>
        <v>0</v>
      </c>
      <c r="G43" s="17">
        <f t="shared" si="39"/>
        <v>0</v>
      </c>
      <c r="H43" s="17">
        <f t="shared" si="39"/>
        <v>0</v>
      </c>
      <c r="I43" s="17">
        <f t="shared" si="39"/>
        <v>0</v>
      </c>
      <c r="J43" s="17">
        <f t="shared" ref="J43:O43" si="44">-J$48*J37</f>
        <v>0</v>
      </c>
      <c r="K43" s="17">
        <f t="shared" si="44"/>
        <v>-452941.17647058819</v>
      </c>
      <c r="L43" s="17">
        <f t="shared" si="44"/>
        <v>-14705.882352941177</v>
      </c>
      <c r="M43" s="17">
        <f t="shared" si="44"/>
        <v>-478193.83259911893</v>
      </c>
      <c r="N43" s="17">
        <f t="shared" si="44"/>
        <v>-400000</v>
      </c>
      <c r="O43" s="17">
        <f t="shared" si="44"/>
        <v>0</v>
      </c>
      <c r="P43" s="17">
        <f t="shared" ref="P43" si="45">-P$48*P37</f>
        <v>-437837.83783783787</v>
      </c>
    </row>
    <row r="44" spans="2:16" x14ac:dyDescent="0.45">
      <c r="B44" s="6" t="s">
        <v>35</v>
      </c>
      <c r="C44" s="17">
        <f t="shared" si="39"/>
        <v>0</v>
      </c>
      <c r="D44" s="17">
        <f t="shared" si="39"/>
        <v>0</v>
      </c>
      <c r="E44" s="17">
        <f t="shared" si="39"/>
        <v>0</v>
      </c>
      <c r="F44" s="17">
        <f t="shared" si="39"/>
        <v>0</v>
      </c>
      <c r="G44" s="17">
        <f t="shared" si="39"/>
        <v>0</v>
      </c>
      <c r="H44" s="17">
        <f t="shared" si="39"/>
        <v>0</v>
      </c>
      <c r="I44" s="17">
        <f t="shared" si="39"/>
        <v>0</v>
      </c>
      <c r="J44" s="17">
        <f t="shared" ref="J44:O44" si="46">-J$48*J38</f>
        <v>-423684.21052631579</v>
      </c>
      <c r="K44" s="17">
        <f t="shared" si="46"/>
        <v>0</v>
      </c>
      <c r="L44" s="17">
        <f t="shared" si="46"/>
        <v>-88235.294117647063</v>
      </c>
      <c r="M44" s="17">
        <f t="shared" si="46"/>
        <v>-588546.25550660794</v>
      </c>
      <c r="N44" s="17">
        <f t="shared" si="46"/>
        <v>0</v>
      </c>
      <c r="O44" s="17">
        <f t="shared" si="46"/>
        <v>-500000</v>
      </c>
      <c r="P44" s="17">
        <f t="shared" ref="P44" si="47">-P$48*P38</f>
        <v>-583783.78378378379</v>
      </c>
    </row>
    <row r="45" spans="2:16" x14ac:dyDescent="0.45">
      <c r="B45" s="27" t="s">
        <v>2</v>
      </c>
      <c r="C45" s="28">
        <f>SUM(C41:C44)</f>
        <v>0</v>
      </c>
      <c r="D45" s="28">
        <f t="shared" ref="D45" si="48">SUM(D41:D44)</f>
        <v>-220000</v>
      </c>
      <c r="E45" s="28">
        <f t="shared" ref="E45" si="49">SUM(E41:E44)</f>
        <v>-400000</v>
      </c>
      <c r="F45" s="28">
        <f t="shared" ref="F45" si="50">SUM(F41:F44)</f>
        <v>-50000</v>
      </c>
      <c r="G45" s="28">
        <f t="shared" ref="G45" si="51">SUM(G41:G44)</f>
        <v>-900000</v>
      </c>
      <c r="H45" s="28">
        <f t="shared" ref="H45" si="52">SUM(H41:H44)</f>
        <v>-100000</v>
      </c>
      <c r="I45" s="28">
        <f t="shared" ref="I45:N45" si="53">SUM(I41:I44)</f>
        <v>-200000</v>
      </c>
      <c r="J45" s="28">
        <f t="shared" si="53"/>
        <v>-920000</v>
      </c>
      <c r="K45" s="28">
        <f t="shared" si="53"/>
        <v>-1100000</v>
      </c>
      <c r="L45" s="28">
        <f t="shared" si="53"/>
        <v>-250000</v>
      </c>
      <c r="M45" s="28">
        <f t="shared" si="53"/>
        <v>-1670000</v>
      </c>
      <c r="N45" s="28">
        <f t="shared" si="53"/>
        <v>-800000</v>
      </c>
      <c r="O45" s="28">
        <f t="shared" ref="O45:P45" si="54">SUM(O41:O44)</f>
        <v>-1000000</v>
      </c>
      <c r="P45" s="28">
        <f t="shared" si="54"/>
        <v>-1620000</v>
      </c>
    </row>
    <row r="46" spans="2:16" hidden="1" outlineLevel="1" x14ac:dyDescent="0.45">
      <c r="B46" s="1" t="s">
        <v>14</v>
      </c>
      <c r="C46" s="10" t="str">
        <f t="shared" ref="C46:I46" si="55">IF(C48&gt;0,C19+C45=C13,"n/a")</f>
        <v>n/a</v>
      </c>
      <c r="D46" s="10" t="b">
        <f t="shared" si="55"/>
        <v>1</v>
      </c>
      <c r="E46" s="10" t="b">
        <f t="shared" si="55"/>
        <v>1</v>
      </c>
      <c r="F46" s="10" t="b">
        <f t="shared" si="55"/>
        <v>1</v>
      </c>
      <c r="G46" s="10" t="b">
        <f t="shared" si="55"/>
        <v>1</v>
      </c>
      <c r="H46" s="10" t="b">
        <f t="shared" si="55"/>
        <v>1</v>
      </c>
      <c r="I46" s="10" t="b">
        <f t="shared" si="55"/>
        <v>1</v>
      </c>
      <c r="J46" s="10" t="b">
        <f t="shared" ref="J46" si="56">IF(J48&gt;0,J19+J45=J13,"n/a")</f>
        <v>1</v>
      </c>
      <c r="K46" s="10" t="b">
        <f t="shared" ref="K46" si="57">IF(K48&gt;0,K19+K45=K13,"n/a")</f>
        <v>1</v>
      </c>
      <c r="L46" s="10" t="b">
        <f t="shared" ref="L46" si="58">IF(L48&gt;0,L19+L45=L13,"n/a")</f>
        <v>1</v>
      </c>
      <c r="M46" s="10" t="b">
        <f t="shared" ref="M46" si="59">IF(M48&gt;0,M19+M45=M13,"n/a")</f>
        <v>1</v>
      </c>
      <c r="N46" s="10" t="b">
        <f t="shared" ref="N46" si="60">IF(N48&gt;0,N19+N45=N13,"n/a")</f>
        <v>1</v>
      </c>
      <c r="O46" s="10" t="b">
        <f t="shared" ref="O46:P46" si="61">IF(O48&gt;0,O19+O45=O13,"n/a")</f>
        <v>1</v>
      </c>
      <c r="P46" s="10" t="b">
        <f t="shared" si="61"/>
        <v>1</v>
      </c>
    </row>
    <row r="47" spans="2:16" collapsed="1" x14ac:dyDescent="0.45">
      <c r="B47" s="3" t="s">
        <v>18</v>
      </c>
    </row>
    <row r="48" spans="2:16" x14ac:dyDescent="0.45">
      <c r="B48" s="6" t="s">
        <v>1</v>
      </c>
      <c r="C48" s="17">
        <f>MAX(C$19-C$13,0)</f>
        <v>0</v>
      </c>
      <c r="D48" s="17">
        <f t="shared" ref="D48:P48" si="62">MAX(D$19-D$13,0)</f>
        <v>220000</v>
      </c>
      <c r="E48" s="17">
        <f t="shared" si="62"/>
        <v>400000</v>
      </c>
      <c r="F48" s="17">
        <f t="shared" si="62"/>
        <v>50000</v>
      </c>
      <c r="G48" s="17">
        <f t="shared" si="62"/>
        <v>900000</v>
      </c>
      <c r="H48" s="17">
        <f t="shared" si="62"/>
        <v>100000</v>
      </c>
      <c r="I48" s="17">
        <f t="shared" si="62"/>
        <v>200000</v>
      </c>
      <c r="J48" s="17">
        <f t="shared" si="62"/>
        <v>920000</v>
      </c>
      <c r="K48" s="17">
        <f t="shared" si="62"/>
        <v>1100000</v>
      </c>
      <c r="L48" s="17">
        <f t="shared" si="62"/>
        <v>250000</v>
      </c>
      <c r="M48" s="17">
        <f t="shared" si="62"/>
        <v>1670000</v>
      </c>
      <c r="N48" s="17">
        <f t="shared" si="62"/>
        <v>800000</v>
      </c>
      <c r="O48" s="17">
        <f t="shared" si="62"/>
        <v>1000000</v>
      </c>
      <c r="P48" s="17">
        <f t="shared" si="62"/>
        <v>1620000</v>
      </c>
    </row>
    <row r="49" spans="2:16" x14ac:dyDescent="0.45">
      <c r="B49" s="6" t="s">
        <v>32</v>
      </c>
      <c r="C49" s="17">
        <f>(C15+C41)*C$8</f>
        <v>15789.473684210527</v>
      </c>
      <c r="D49" s="17">
        <f t="shared" ref="D49:I49" si="63">(D15+D41)*D$8</f>
        <v>7894.7368421052633</v>
      </c>
      <c r="E49" s="17">
        <f t="shared" si="63"/>
        <v>118421.05263157895</v>
      </c>
      <c r="F49" s="17">
        <f t="shared" si="63"/>
        <v>36437.246963562757</v>
      </c>
      <c r="G49" s="17">
        <f t="shared" si="63"/>
        <v>110526.31578947368</v>
      </c>
      <c r="H49" s="17">
        <f t="shared" si="63"/>
        <v>236842.10526315789</v>
      </c>
      <c r="I49" s="17">
        <f t="shared" si="63"/>
        <v>0</v>
      </c>
      <c r="J49" s="17">
        <f t="shared" ref="J49:O49" si="64">(J15+J41)*J$8</f>
        <v>3116.3434903047091</v>
      </c>
      <c r="K49" s="17">
        <f t="shared" si="64"/>
        <v>97523.2198142415</v>
      </c>
      <c r="L49" s="17">
        <f t="shared" si="64"/>
        <v>27863.777089783285</v>
      </c>
      <c r="M49" s="17">
        <f t="shared" si="64"/>
        <v>2086.7145838163683</v>
      </c>
      <c r="N49" s="17">
        <f t="shared" si="64"/>
        <v>118421.05263157895</v>
      </c>
      <c r="O49" s="17">
        <f t="shared" si="64"/>
        <v>0</v>
      </c>
      <c r="P49" s="17">
        <f t="shared" ref="P49" si="65">(P15+P41)*P$8</f>
        <v>2133.7126600284491</v>
      </c>
    </row>
    <row r="50" spans="2:16" x14ac:dyDescent="0.45">
      <c r="B50" s="6" t="s">
        <v>33</v>
      </c>
      <c r="C50" s="17">
        <f>(C16+C42)*C$11</f>
        <v>96000</v>
      </c>
      <c r="D50" s="17">
        <f t="shared" ref="D50:I50" si="66">(D16+D42)*D$11</f>
        <v>69600</v>
      </c>
      <c r="E50" s="17">
        <f t="shared" si="66"/>
        <v>36000</v>
      </c>
      <c r="F50" s="17">
        <f t="shared" si="66"/>
        <v>60923.076923076922</v>
      </c>
      <c r="G50" s="17">
        <f t="shared" si="66"/>
        <v>38400</v>
      </c>
      <c r="H50" s="17">
        <f t="shared" si="66"/>
        <v>0</v>
      </c>
      <c r="I50" s="17">
        <f t="shared" si="66"/>
        <v>72000</v>
      </c>
      <c r="J50" s="17">
        <f t="shared" ref="J50:O50" si="67">(J16+J42)*J$11</f>
        <v>37894.736842105267</v>
      </c>
      <c r="K50" s="17">
        <f t="shared" si="67"/>
        <v>12705.882352941173</v>
      </c>
      <c r="L50" s="17">
        <f t="shared" si="67"/>
        <v>33882.352941176468</v>
      </c>
      <c r="M50" s="17">
        <f t="shared" si="67"/>
        <v>25374.449339207047</v>
      </c>
      <c r="N50" s="17">
        <f t="shared" si="67"/>
        <v>0</v>
      </c>
      <c r="O50" s="17">
        <f t="shared" si="67"/>
        <v>36000</v>
      </c>
      <c r="P50" s="17">
        <f t="shared" ref="P50" si="68">(P16+P42)*P$11</f>
        <v>25945.945945945943</v>
      </c>
    </row>
    <row r="51" spans="2:16" x14ac:dyDescent="0.45">
      <c r="B51" s="6" t="s">
        <v>34</v>
      </c>
      <c r="C51" s="17">
        <f>(C17+C43)*C$8</f>
        <v>0</v>
      </c>
      <c r="D51" s="17">
        <f t="shared" ref="D51:I51" si="69">(D17+D43)*D$8</f>
        <v>0</v>
      </c>
      <c r="E51" s="17">
        <f t="shared" si="69"/>
        <v>0</v>
      </c>
      <c r="F51" s="17">
        <f t="shared" si="69"/>
        <v>0</v>
      </c>
      <c r="G51" s="17">
        <f t="shared" si="69"/>
        <v>0</v>
      </c>
      <c r="H51" s="17">
        <f t="shared" si="69"/>
        <v>0</v>
      </c>
      <c r="I51" s="17">
        <f t="shared" si="69"/>
        <v>0</v>
      </c>
      <c r="J51" s="17">
        <f t="shared" ref="J51:O51" si="70">(J17+J43)*J$8</f>
        <v>0</v>
      </c>
      <c r="K51" s="17">
        <f t="shared" si="70"/>
        <v>97523.2198142415</v>
      </c>
      <c r="L51" s="17">
        <f t="shared" si="70"/>
        <v>13931.888544891643</v>
      </c>
      <c r="M51" s="17">
        <f t="shared" si="70"/>
        <v>67818.223974032007</v>
      </c>
      <c r="N51" s="17">
        <f t="shared" si="70"/>
        <v>118421.05263157895</v>
      </c>
      <c r="O51" s="17">
        <f t="shared" si="70"/>
        <v>0</v>
      </c>
      <c r="P51" s="17">
        <f t="shared" ref="P51" si="71">(P17+P43)*P$8</f>
        <v>64011.379800853472</v>
      </c>
    </row>
    <row r="52" spans="2:16" x14ac:dyDescent="0.45">
      <c r="B52" s="6" t="s">
        <v>35</v>
      </c>
      <c r="C52" s="17">
        <f>(C18+C44)*C$11</f>
        <v>0</v>
      </c>
      <c r="D52" s="17">
        <f t="shared" ref="D52:I52" si="72">(D18+D44)*D$11</f>
        <v>0</v>
      </c>
      <c r="E52" s="17">
        <f t="shared" si="72"/>
        <v>0</v>
      </c>
      <c r="F52" s="17">
        <f t="shared" si="72"/>
        <v>0</v>
      </c>
      <c r="G52" s="17">
        <f t="shared" si="72"/>
        <v>0</v>
      </c>
      <c r="H52" s="17">
        <f t="shared" si="72"/>
        <v>0</v>
      </c>
      <c r="I52" s="17">
        <f t="shared" si="72"/>
        <v>0</v>
      </c>
      <c r="J52" s="17">
        <f t="shared" ref="J52:O52" si="73">(J18+J44)*J$11</f>
        <v>33157.894736842107</v>
      </c>
      <c r="K52" s="17">
        <f t="shared" si="73"/>
        <v>0</v>
      </c>
      <c r="L52" s="17">
        <f t="shared" si="73"/>
        <v>25411.764705882353</v>
      </c>
      <c r="M52" s="17">
        <f t="shared" si="73"/>
        <v>25374.449339207047</v>
      </c>
      <c r="N52" s="17">
        <f t="shared" si="73"/>
        <v>0</v>
      </c>
      <c r="O52" s="17">
        <f t="shared" si="73"/>
        <v>36000</v>
      </c>
      <c r="P52" s="17">
        <f t="shared" ref="P52" si="74">(P18+P44)*P$11</f>
        <v>25945.945945945943</v>
      </c>
    </row>
    <row r="53" spans="2:16" x14ac:dyDescent="0.45">
      <c r="B53" s="12" t="s">
        <v>2</v>
      </c>
      <c r="C53" s="13">
        <f>SUM(C48:C52)</f>
        <v>111789.47368421053</v>
      </c>
      <c r="D53" s="13">
        <f t="shared" ref="D53:I53" si="75">SUM(D48:D52)</f>
        <v>297494.73684210528</v>
      </c>
      <c r="E53" s="13">
        <f t="shared" si="75"/>
        <v>554421.05263157887</v>
      </c>
      <c r="F53" s="13">
        <f t="shared" si="75"/>
        <v>147360.32388663967</v>
      </c>
      <c r="G53" s="13">
        <f t="shared" si="75"/>
        <v>1048926.3157894737</v>
      </c>
      <c r="H53" s="13">
        <f t="shared" si="75"/>
        <v>336842.10526315786</v>
      </c>
      <c r="I53" s="13">
        <f t="shared" si="75"/>
        <v>272000</v>
      </c>
      <c r="J53" s="13">
        <f t="shared" ref="J53:O53" si="76">SUM(J48:J52)</f>
        <v>994168.97506925208</v>
      </c>
      <c r="K53" s="13">
        <f t="shared" si="76"/>
        <v>1307752.321981424</v>
      </c>
      <c r="L53" s="13">
        <f t="shared" si="76"/>
        <v>351089.78328173375</v>
      </c>
      <c r="M53" s="13">
        <f t="shared" si="76"/>
        <v>1790653.8372362626</v>
      </c>
      <c r="N53" s="13">
        <f t="shared" si="76"/>
        <v>1036842.105263158</v>
      </c>
      <c r="O53" s="13">
        <f t="shared" si="76"/>
        <v>1072000</v>
      </c>
      <c r="P53" s="13">
        <f t="shared" ref="P53" si="77">SUM(P48:P52)</f>
        <v>1738036.984352774</v>
      </c>
    </row>
    <row r="55" spans="2:16" x14ac:dyDescent="0.45">
      <c r="B55" s="6" t="s">
        <v>3</v>
      </c>
      <c r="C55" s="17">
        <f t="shared" ref="C55:I55" si="78">C$19-C53</f>
        <v>708210.52631578944</v>
      </c>
      <c r="D55" s="17">
        <f t="shared" si="78"/>
        <v>522505.26315789472</v>
      </c>
      <c r="E55" s="17">
        <f t="shared" si="78"/>
        <v>445578.94736842113</v>
      </c>
      <c r="F55" s="17">
        <f t="shared" si="78"/>
        <v>502639.67611336033</v>
      </c>
      <c r="G55" s="17">
        <f t="shared" si="78"/>
        <v>451073.68421052629</v>
      </c>
      <c r="H55" s="17">
        <f t="shared" si="78"/>
        <v>363157.89473684214</v>
      </c>
      <c r="I55" s="17">
        <f t="shared" si="78"/>
        <v>528000</v>
      </c>
      <c r="J55" s="17">
        <f t="shared" ref="J55:O55" si="79">J$19-J53</f>
        <v>525831.02493074792</v>
      </c>
      <c r="K55" s="17">
        <f t="shared" si="79"/>
        <v>392247.678018576</v>
      </c>
      <c r="L55" s="17">
        <f t="shared" si="79"/>
        <v>498910.21671826625</v>
      </c>
      <c r="M55" s="17">
        <f t="shared" si="79"/>
        <v>479346.16276373737</v>
      </c>
      <c r="N55" s="17">
        <f t="shared" si="79"/>
        <v>363157.89473684202</v>
      </c>
      <c r="O55" s="17">
        <f t="shared" si="79"/>
        <v>528000</v>
      </c>
      <c r="P55" s="17">
        <f t="shared" ref="P55" si="80">P$19-P53</f>
        <v>481963.01564722601</v>
      </c>
    </row>
    <row r="56" spans="2:16" hidden="1" outlineLevel="1" x14ac:dyDescent="0.45">
      <c r="B56" s="1" t="s">
        <v>14</v>
      </c>
      <c r="C56" s="11" t="b">
        <f t="shared" ref="C56:I56" si="81">C53+C55=C19</f>
        <v>1</v>
      </c>
      <c r="D56" s="11" t="b">
        <f t="shared" si="81"/>
        <v>1</v>
      </c>
      <c r="E56" s="11" t="b">
        <f t="shared" si="81"/>
        <v>1</v>
      </c>
      <c r="F56" s="11" t="b">
        <f t="shared" si="81"/>
        <v>1</v>
      </c>
      <c r="G56" s="11" t="b">
        <f t="shared" si="81"/>
        <v>1</v>
      </c>
      <c r="H56" s="11" t="b">
        <f t="shared" si="81"/>
        <v>1</v>
      </c>
      <c r="I56" s="11" t="b">
        <f t="shared" si="81"/>
        <v>1</v>
      </c>
      <c r="J56" s="11" t="b">
        <f t="shared" ref="J56" si="82">J53+J55=J19</f>
        <v>1</v>
      </c>
      <c r="K56" s="11" t="b">
        <f t="shared" ref="K56" si="83">K53+K55=K19</f>
        <v>1</v>
      </c>
      <c r="L56" s="11" t="b">
        <f t="shared" ref="L56" si="84">L53+L55=L19</f>
        <v>1</v>
      </c>
      <c r="M56" s="11" t="b">
        <f t="shared" ref="M56" si="85">M53+M55=M19</f>
        <v>1</v>
      </c>
      <c r="N56" s="11" t="b">
        <f t="shared" ref="N56" si="86">N53+N55=N19</f>
        <v>1</v>
      </c>
      <c r="O56" s="11" t="b">
        <f t="shared" ref="O56:P56" si="87">O53+O55=O19</f>
        <v>1</v>
      </c>
      <c r="P56" s="11" t="b">
        <f t="shared" si="87"/>
        <v>1</v>
      </c>
    </row>
    <row r="57" spans="2:16" collapsed="1" x14ac:dyDescent="0.45"/>
    <row r="58" spans="2:16" x14ac:dyDescent="0.45">
      <c r="B58" s="14" t="s">
        <v>23</v>
      </c>
    </row>
  </sheetData>
  <mergeCells count="3">
    <mergeCell ref="C4:C5"/>
    <mergeCell ref="B4:B5"/>
    <mergeCell ref="B2:P2"/>
  </mergeCells>
  <conditionalFormatting sqref="C15:P18">
    <cfRule type="expression" dxfId="17" priority="1">
      <formula>C35&gt;0</formula>
    </cfRule>
  </conditionalFormatting>
  <conditionalFormatting sqref="C46:P46 C56:P56">
    <cfRule type="cellIs" dxfId="16" priority="5" operator="equal">
      <formula>TRUE</formula>
    </cfRule>
    <cfRule type="cellIs" dxfId="15" priority="6" operator="equal">
      <formula>FALSE</formula>
    </cfRule>
  </conditionalFormatting>
  <pageMargins left="0.19685039370078738" right="0.19685039370078738" top="0.59055118110236215" bottom="0.78740157480314954" header="0.19685039370078738" footer="0.19685039370078738"/>
  <pageSetup paperSize="9" scale="58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409C-65F1-44C5-8F27-97139D5FCCE5}">
  <sheetPr>
    <pageSetUpPr fitToPage="1"/>
  </sheetPr>
  <dimension ref="B2:P58"/>
  <sheetViews>
    <sheetView showGridLines="0" zoomScale="80" zoomScaleNormal="80" workbookViewId="0">
      <pane xSplit="2" ySplit="5" topLeftCell="C6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P2"/>
    </sheetView>
  </sheetViews>
  <sheetFormatPr defaultColWidth="8.73046875" defaultRowHeight="14.25" outlineLevelRow="1" x14ac:dyDescent="0.45"/>
  <cols>
    <col min="1" max="1" width="2.59765625" style="1" customWidth="1"/>
    <col min="2" max="2" width="41.33203125" style="1" bestFit="1" customWidth="1"/>
    <col min="3" max="16" width="13.59765625" style="1" bestFit="1" customWidth="1"/>
    <col min="17" max="16384" width="8.73046875" style="1"/>
  </cols>
  <sheetData>
    <row r="2" spans="2:16" ht="40.049999999999997" customHeight="1" x14ac:dyDescent="0.45">
      <c r="B2" s="37" t="s">
        <v>41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4" spans="2:16" x14ac:dyDescent="0.45">
      <c r="B4" s="36" t="s">
        <v>15</v>
      </c>
      <c r="C4" s="33" t="str">
        <f>'Option 1'!C4</f>
        <v>Example 13</v>
      </c>
      <c r="D4" s="4">
        <f>'Option 1'!D4</f>
        <v>1</v>
      </c>
      <c r="E4" s="4">
        <f>'Option 1'!E4</f>
        <v>2</v>
      </c>
      <c r="F4" s="4">
        <f>'Option 1'!F4</f>
        <v>3</v>
      </c>
      <c r="G4" s="4">
        <f>'Option 1'!G4</f>
        <v>4</v>
      </c>
      <c r="H4" s="4">
        <f>'Option 1'!H4</f>
        <v>5</v>
      </c>
      <c r="I4" s="4">
        <f>'Option 1'!I4</f>
        <v>6</v>
      </c>
      <c r="J4" s="4">
        <f>'Option 1'!J4</f>
        <v>7</v>
      </c>
      <c r="K4" s="4">
        <f>'Option 1'!K4</f>
        <v>8</v>
      </c>
      <c r="L4" s="4">
        <f>'Option 1'!L4</f>
        <v>9</v>
      </c>
      <c r="M4" s="4">
        <f>'Option 1'!M4</f>
        <v>10</v>
      </c>
      <c r="N4" s="4">
        <f>'Option 1'!N4</f>
        <v>11</v>
      </c>
      <c r="O4" s="4">
        <f>'Option 1'!O4</f>
        <v>12</v>
      </c>
      <c r="P4" s="4">
        <f>'Option 1'!P4</f>
        <v>13</v>
      </c>
    </row>
    <row r="5" spans="2:16" x14ac:dyDescent="0.45">
      <c r="B5" s="36"/>
      <c r="C5" s="33"/>
      <c r="D5" s="5" t="str">
        <f>'Option 1'!D5</f>
        <v>FL only</v>
      </c>
      <c r="E5" s="5" t="str">
        <f>'Option 1'!E5</f>
        <v>Sec only</v>
      </c>
      <c r="F5" s="5" t="str">
        <f>'Option 1'!F5</f>
        <v>Total only</v>
      </c>
      <c r="G5" s="5" t="str">
        <f>'Option 1'!G5</f>
        <v>Sec &amp; FL</v>
      </c>
      <c r="H5" s="5" t="str">
        <f>'Option 1'!H5</f>
        <v>No FL</v>
      </c>
      <c r="I5" s="5" t="str">
        <f>'Option 1'!I5</f>
        <v>No Sec</v>
      </c>
      <c r="J5" s="5" t="str">
        <f>'Option 1'!J5</f>
        <v>FL only 2</v>
      </c>
      <c r="K5" s="5" t="str">
        <f>'Option 1'!K5</f>
        <v>Sec only 2</v>
      </c>
      <c r="L5" s="5" t="str">
        <f>'Option 1'!L5</f>
        <v>Total only 2</v>
      </c>
      <c r="M5" s="5" t="str">
        <f>'Option 1'!M5</f>
        <v>Sec &amp; FL 2</v>
      </c>
      <c r="N5" s="5" t="str">
        <f>'Option 1'!N5</f>
        <v>No FL 2</v>
      </c>
      <c r="O5" s="5" t="str">
        <f>'Option 1'!O5</f>
        <v>No Sec 2</v>
      </c>
      <c r="P5" s="5" t="str">
        <f>'Option 1'!P5</f>
        <v>Sec &amp; FL 3</v>
      </c>
    </row>
    <row r="6" spans="2:16" x14ac:dyDescent="0.45">
      <c r="B6" s="6" t="s">
        <v>4</v>
      </c>
      <c r="C6" s="7">
        <f>'Option 1'!C6</f>
        <v>6</v>
      </c>
      <c r="D6" s="7">
        <f>'Option 1'!D6</f>
        <v>3</v>
      </c>
      <c r="E6" s="7">
        <f>'Option 1'!E6</f>
        <v>3</v>
      </c>
      <c r="F6" s="7">
        <f>'Option 1'!F6</f>
        <v>3</v>
      </c>
      <c r="G6" s="7">
        <f>'Option 1'!G6</f>
        <v>3</v>
      </c>
      <c r="H6" s="7">
        <f>'Option 1'!H6</f>
        <v>3</v>
      </c>
      <c r="I6" s="7">
        <f>'Option 1'!I6</f>
        <v>3</v>
      </c>
      <c r="J6" s="7">
        <f>'Option 1'!J6</f>
        <v>3</v>
      </c>
      <c r="K6" s="7">
        <f>'Option 1'!K6</f>
        <v>3</v>
      </c>
      <c r="L6" s="7">
        <f>'Option 1'!L6</f>
        <v>3</v>
      </c>
      <c r="M6" s="7">
        <f>'Option 1'!M6</f>
        <v>3</v>
      </c>
      <c r="N6" s="7">
        <f>'Option 1'!N6</f>
        <v>3</v>
      </c>
      <c r="O6" s="7">
        <f>'Option 1'!O6</f>
        <v>3</v>
      </c>
      <c r="P6" s="7">
        <f>'Option 1'!P6</f>
        <v>3</v>
      </c>
    </row>
    <row r="7" spans="2:16" x14ac:dyDescent="0.45">
      <c r="B7" s="6" t="s">
        <v>6</v>
      </c>
      <c r="C7" s="7">
        <f>'Option 1'!C7</f>
        <v>7.6</v>
      </c>
      <c r="D7" s="7">
        <f>'Option 1'!D7</f>
        <v>7.6</v>
      </c>
      <c r="E7" s="7">
        <f>'Option 1'!E7</f>
        <v>7.6</v>
      </c>
      <c r="F7" s="7">
        <f>'Option 1'!F7</f>
        <v>7.6</v>
      </c>
      <c r="G7" s="7">
        <f>'Option 1'!G7</f>
        <v>7.6</v>
      </c>
      <c r="H7" s="7">
        <f>'Option 1'!H7</f>
        <v>7.6</v>
      </c>
      <c r="I7" s="7">
        <f>'Option 1'!I7</f>
        <v>0</v>
      </c>
      <c r="J7" s="7">
        <f>'Option 1'!J7</f>
        <v>7.6</v>
      </c>
      <c r="K7" s="7">
        <f>'Option 1'!K7</f>
        <v>7.6</v>
      </c>
      <c r="L7" s="7">
        <f>'Option 1'!L7</f>
        <v>7.6</v>
      </c>
      <c r="M7" s="7">
        <f>'Option 1'!M7</f>
        <v>7.6</v>
      </c>
      <c r="N7" s="7">
        <f>'Option 1'!N7</f>
        <v>7.6</v>
      </c>
      <c r="O7" s="7">
        <f>'Option 1'!O7</f>
        <v>0</v>
      </c>
      <c r="P7" s="7">
        <f>'Option 1'!P7</f>
        <v>7.6</v>
      </c>
    </row>
    <row r="8" spans="2:16" x14ac:dyDescent="0.45">
      <c r="B8" s="6" t="s">
        <v>21</v>
      </c>
      <c r="C8" s="8">
        <f>IFERROR(C6/C7,0)</f>
        <v>0.78947368421052633</v>
      </c>
      <c r="D8" s="8">
        <f t="shared" ref="D8:O8" si="0">IFERROR(D6/D7,0)</f>
        <v>0.39473684210526316</v>
      </c>
      <c r="E8" s="8">
        <f t="shared" si="0"/>
        <v>0.39473684210526316</v>
      </c>
      <c r="F8" s="8">
        <f t="shared" si="0"/>
        <v>0.39473684210526316</v>
      </c>
      <c r="G8" s="8">
        <f t="shared" si="0"/>
        <v>0.39473684210526316</v>
      </c>
      <c r="H8" s="8">
        <f t="shared" si="0"/>
        <v>0.39473684210526316</v>
      </c>
      <c r="I8" s="8">
        <f t="shared" si="0"/>
        <v>0</v>
      </c>
      <c r="J8" s="8">
        <f t="shared" si="0"/>
        <v>0.39473684210526316</v>
      </c>
      <c r="K8" s="8">
        <f t="shared" si="0"/>
        <v>0.39473684210526316</v>
      </c>
      <c r="L8" s="8">
        <f t="shared" si="0"/>
        <v>0.39473684210526316</v>
      </c>
      <c r="M8" s="8">
        <f t="shared" si="0"/>
        <v>0.39473684210526316</v>
      </c>
      <c r="N8" s="8">
        <f t="shared" si="0"/>
        <v>0.39473684210526316</v>
      </c>
      <c r="O8" s="8">
        <f t="shared" si="0"/>
        <v>0</v>
      </c>
      <c r="P8" s="8">
        <f t="shared" ref="P8" si="1">IFERROR(P6/P7,0)</f>
        <v>0.39473684210526316</v>
      </c>
    </row>
    <row r="9" spans="2:16" x14ac:dyDescent="0.45">
      <c r="B9" s="6" t="s">
        <v>5</v>
      </c>
      <c r="C9" s="7">
        <f>'Option 1'!C9</f>
        <v>10</v>
      </c>
      <c r="D9" s="7">
        <f>'Option 1'!D9</f>
        <v>10</v>
      </c>
      <c r="E9" s="7">
        <f>'Option 1'!E9</f>
        <v>10</v>
      </c>
      <c r="F9" s="7">
        <f>'Option 1'!F9</f>
        <v>10</v>
      </c>
      <c r="G9" s="7">
        <f>'Option 1'!G9</f>
        <v>10</v>
      </c>
      <c r="H9" s="7">
        <f>'Option 1'!H9</f>
        <v>0</v>
      </c>
      <c r="I9" s="7">
        <f>'Option 1'!I9</f>
        <v>10</v>
      </c>
      <c r="J9" s="7">
        <f>'Option 1'!J9</f>
        <v>10</v>
      </c>
      <c r="K9" s="7">
        <f>'Option 1'!K9</f>
        <v>10</v>
      </c>
      <c r="L9" s="7">
        <f>'Option 1'!L9</f>
        <v>10</v>
      </c>
      <c r="M9" s="7">
        <f>'Option 1'!M9</f>
        <v>10</v>
      </c>
      <c r="N9" s="7">
        <f>'Option 1'!N9</f>
        <v>0</v>
      </c>
      <c r="O9" s="7">
        <f>'Option 1'!O9</f>
        <v>10</v>
      </c>
      <c r="P9" s="7">
        <f>'Option 1'!P9</f>
        <v>10</v>
      </c>
    </row>
    <row r="10" spans="2:16" x14ac:dyDescent="0.45">
      <c r="B10" s="6" t="s">
        <v>7</v>
      </c>
      <c r="C10" s="7">
        <f>'Option 1'!C10</f>
        <v>250</v>
      </c>
      <c r="D10" s="7">
        <f>'Option 1'!D10</f>
        <v>250</v>
      </c>
      <c r="E10" s="7">
        <f>'Option 1'!E10</f>
        <v>250</v>
      </c>
      <c r="F10" s="7">
        <f>'Option 1'!F10</f>
        <v>250</v>
      </c>
      <c r="G10" s="7">
        <f>'Option 1'!G10</f>
        <v>250</v>
      </c>
      <c r="H10" s="7">
        <f>'Option 1'!H10</f>
        <v>0</v>
      </c>
      <c r="I10" s="7">
        <f>'Option 1'!I10</f>
        <v>250</v>
      </c>
      <c r="J10" s="7">
        <f>'Option 1'!J10</f>
        <v>250</v>
      </c>
      <c r="K10" s="7">
        <f>'Option 1'!K10</f>
        <v>250</v>
      </c>
      <c r="L10" s="7">
        <f>'Option 1'!L10</f>
        <v>250</v>
      </c>
      <c r="M10" s="7">
        <f>'Option 1'!M10</f>
        <v>250</v>
      </c>
      <c r="N10" s="7">
        <f>'Option 1'!N10</f>
        <v>0</v>
      </c>
      <c r="O10" s="7">
        <f>'Option 1'!O10</f>
        <v>250</v>
      </c>
      <c r="P10" s="7">
        <f>'Option 1'!P10</f>
        <v>250</v>
      </c>
    </row>
    <row r="11" spans="2:16" x14ac:dyDescent="0.45">
      <c r="B11" s="6" t="s">
        <v>22</v>
      </c>
      <c r="C11" s="8">
        <f>IFERROR(3*(C9/C10),0)</f>
        <v>0.12</v>
      </c>
      <c r="D11" s="8">
        <f t="shared" ref="D11:O11" si="2">IFERROR(3*(D9/D10),0)</f>
        <v>0.12</v>
      </c>
      <c r="E11" s="8">
        <f t="shared" si="2"/>
        <v>0.12</v>
      </c>
      <c r="F11" s="8">
        <f t="shared" si="2"/>
        <v>0.12</v>
      </c>
      <c r="G11" s="8">
        <f t="shared" si="2"/>
        <v>0.12</v>
      </c>
      <c r="H11" s="8">
        <f t="shared" si="2"/>
        <v>0</v>
      </c>
      <c r="I11" s="8">
        <f t="shared" si="2"/>
        <v>0.12</v>
      </c>
      <c r="J11" s="8">
        <f t="shared" si="2"/>
        <v>0.12</v>
      </c>
      <c r="K11" s="8">
        <f t="shared" si="2"/>
        <v>0.12</v>
      </c>
      <c r="L11" s="8">
        <f t="shared" si="2"/>
        <v>0.12</v>
      </c>
      <c r="M11" s="8">
        <f t="shared" si="2"/>
        <v>0.12</v>
      </c>
      <c r="N11" s="8">
        <f t="shared" si="2"/>
        <v>0</v>
      </c>
      <c r="O11" s="8">
        <f t="shared" si="2"/>
        <v>0.12</v>
      </c>
      <c r="P11" s="8">
        <f t="shared" ref="P11" si="3">IFERROR(3*(P9/P10),0)</f>
        <v>0.12</v>
      </c>
    </row>
    <row r="12" spans="2:16" x14ac:dyDescent="0.45">
      <c r="B12" s="6" t="s">
        <v>9</v>
      </c>
      <c r="C12" s="9">
        <f>'Option 1'!C12</f>
        <v>200</v>
      </c>
      <c r="D12" s="9">
        <f>'Option 1'!D12</f>
        <v>200</v>
      </c>
      <c r="E12" s="9">
        <f>'Option 1'!E12</f>
        <v>200</v>
      </c>
      <c r="F12" s="9">
        <f>'Option 1'!F12</f>
        <v>200</v>
      </c>
      <c r="G12" s="9">
        <f>'Option 1'!G12</f>
        <v>200</v>
      </c>
      <c r="H12" s="9">
        <f>'Option 1'!H12</f>
        <v>200</v>
      </c>
      <c r="I12" s="9">
        <f>'Option 1'!I12</f>
        <v>200</v>
      </c>
      <c r="J12" s="9">
        <f>'Option 1'!J12</f>
        <v>200</v>
      </c>
      <c r="K12" s="9">
        <f>'Option 1'!K12</f>
        <v>200</v>
      </c>
      <c r="L12" s="9">
        <f>'Option 1'!L12</f>
        <v>200</v>
      </c>
      <c r="M12" s="9">
        <f>'Option 1'!M12</f>
        <v>200</v>
      </c>
      <c r="N12" s="9">
        <f>'Option 1'!N12</f>
        <v>200</v>
      </c>
      <c r="O12" s="9">
        <f>'Option 1'!O12</f>
        <v>200</v>
      </c>
      <c r="P12" s="9">
        <f>'Option 1'!P12</f>
        <v>200</v>
      </c>
    </row>
    <row r="13" spans="2:16" x14ac:dyDescent="0.45">
      <c r="B13" s="6" t="s">
        <v>0</v>
      </c>
      <c r="C13" s="17">
        <f t="shared" ref="C13:O13" si="4">C6*1000*C12</f>
        <v>1200000</v>
      </c>
      <c r="D13" s="17">
        <f t="shared" si="4"/>
        <v>600000</v>
      </c>
      <c r="E13" s="17">
        <f t="shared" si="4"/>
        <v>600000</v>
      </c>
      <c r="F13" s="17">
        <f t="shared" si="4"/>
        <v>600000</v>
      </c>
      <c r="G13" s="17">
        <f t="shared" si="4"/>
        <v>600000</v>
      </c>
      <c r="H13" s="17">
        <f t="shared" si="4"/>
        <v>600000</v>
      </c>
      <c r="I13" s="17">
        <f t="shared" si="4"/>
        <v>600000</v>
      </c>
      <c r="J13" s="17">
        <f t="shared" si="4"/>
        <v>600000</v>
      </c>
      <c r="K13" s="17">
        <f t="shared" si="4"/>
        <v>600000</v>
      </c>
      <c r="L13" s="17">
        <f t="shared" si="4"/>
        <v>600000</v>
      </c>
      <c r="M13" s="17">
        <f t="shared" si="4"/>
        <v>600000</v>
      </c>
      <c r="N13" s="17">
        <f t="shared" si="4"/>
        <v>600000</v>
      </c>
      <c r="O13" s="17">
        <f t="shared" si="4"/>
        <v>600000</v>
      </c>
      <c r="P13" s="17">
        <f t="shared" ref="P13" si="5">P6*1000*P12</f>
        <v>600000</v>
      </c>
    </row>
    <row r="14" spans="2:16" x14ac:dyDescent="0.45">
      <c r="B14" s="3" t="s">
        <v>52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x14ac:dyDescent="0.45">
      <c r="B15" s="6" t="s">
        <v>32</v>
      </c>
      <c r="C15" s="17">
        <f>'Option 1'!C15</f>
        <v>20000</v>
      </c>
      <c r="D15" s="17">
        <f>'Option 1'!D15</f>
        <v>20000</v>
      </c>
      <c r="E15" s="17">
        <f>'Option 1'!E15</f>
        <v>700000</v>
      </c>
      <c r="F15" s="17">
        <f>'Option 1'!F15</f>
        <v>100000</v>
      </c>
      <c r="G15" s="17">
        <f>'Option 1'!G15</f>
        <v>700000</v>
      </c>
      <c r="H15" s="17">
        <f>'Option 1'!H15</f>
        <v>700000</v>
      </c>
      <c r="I15" s="17">
        <f>'Option 1'!I15</f>
        <v>0</v>
      </c>
      <c r="J15" s="17">
        <f>'Option 1'!J15</f>
        <v>20000</v>
      </c>
      <c r="K15" s="17">
        <f>'Option 1'!K15</f>
        <v>700000</v>
      </c>
      <c r="L15" s="17">
        <f>'Option 1'!L15</f>
        <v>100000</v>
      </c>
      <c r="M15" s="17">
        <f>'Option 1'!M15</f>
        <v>20000</v>
      </c>
      <c r="N15" s="17">
        <f>'Option 1'!N15</f>
        <v>700000</v>
      </c>
      <c r="O15" s="17">
        <f>'Option 1'!O15</f>
        <v>0</v>
      </c>
      <c r="P15" s="17">
        <f>'Option 1'!P15</f>
        <v>20000</v>
      </c>
    </row>
    <row r="16" spans="2:16" x14ac:dyDescent="0.45">
      <c r="B16" s="6" t="s">
        <v>33</v>
      </c>
      <c r="C16" s="17">
        <f>'Option 1'!C16</f>
        <v>800000</v>
      </c>
      <c r="D16" s="17">
        <f>'Option 1'!D16</f>
        <v>800000</v>
      </c>
      <c r="E16" s="17">
        <f>'Option 1'!E16</f>
        <v>300000</v>
      </c>
      <c r="F16" s="17">
        <f>'Option 1'!F16</f>
        <v>550000</v>
      </c>
      <c r="G16" s="17">
        <f>'Option 1'!G16</f>
        <v>800000</v>
      </c>
      <c r="H16" s="17">
        <f>'Option 1'!H16</f>
        <v>0</v>
      </c>
      <c r="I16" s="17">
        <f>'Option 1'!I16</f>
        <v>800000</v>
      </c>
      <c r="J16" s="17">
        <f>'Option 1'!J16</f>
        <v>800000</v>
      </c>
      <c r="K16" s="17">
        <f>'Option 1'!K16</f>
        <v>300000</v>
      </c>
      <c r="L16" s="17">
        <f>'Option 1'!L16</f>
        <v>400000</v>
      </c>
      <c r="M16" s="17">
        <f>'Option 1'!M16</f>
        <v>800000</v>
      </c>
      <c r="N16" s="17">
        <f>'Option 1'!N16</f>
        <v>0</v>
      </c>
      <c r="O16" s="17">
        <f>'Option 1'!O16</f>
        <v>800000</v>
      </c>
      <c r="P16" s="17">
        <f>'Option 1'!P16</f>
        <v>800000</v>
      </c>
    </row>
    <row r="17" spans="2:16" x14ac:dyDescent="0.45">
      <c r="B17" s="6" t="s">
        <v>34</v>
      </c>
      <c r="C17" s="17">
        <f>'Option 1'!C17</f>
        <v>0</v>
      </c>
      <c r="D17" s="17">
        <f>'Option 1'!D17</f>
        <v>0</v>
      </c>
      <c r="E17" s="17">
        <f>'Option 1'!E17</f>
        <v>0</v>
      </c>
      <c r="F17" s="17">
        <f>'Option 1'!F17</f>
        <v>0</v>
      </c>
      <c r="G17" s="17">
        <f>'Option 1'!G17</f>
        <v>0</v>
      </c>
      <c r="H17" s="17">
        <f>'Option 1'!H17</f>
        <v>0</v>
      </c>
      <c r="I17" s="17">
        <f>'Option 1'!I17</f>
        <v>0</v>
      </c>
      <c r="J17" s="17">
        <f>'Option 1'!J17</f>
        <v>0</v>
      </c>
      <c r="K17" s="17">
        <f>'Option 1'!K17</f>
        <v>700000</v>
      </c>
      <c r="L17" s="17">
        <f>'Option 1'!L17</f>
        <v>50000</v>
      </c>
      <c r="M17" s="17">
        <f>'Option 1'!M17</f>
        <v>650000</v>
      </c>
      <c r="N17" s="17">
        <f>'Option 1'!N17</f>
        <v>700000</v>
      </c>
      <c r="O17" s="17">
        <f>'Option 1'!O17</f>
        <v>0</v>
      </c>
      <c r="P17" s="17">
        <f>'Option 1'!P17</f>
        <v>600000</v>
      </c>
    </row>
    <row r="18" spans="2:16" x14ac:dyDescent="0.45">
      <c r="B18" s="6" t="s">
        <v>35</v>
      </c>
      <c r="C18" s="17">
        <f>'Option 1'!C18</f>
        <v>0</v>
      </c>
      <c r="D18" s="17">
        <f>'Option 1'!D18</f>
        <v>0</v>
      </c>
      <c r="E18" s="17">
        <f>'Option 1'!E18</f>
        <v>0</v>
      </c>
      <c r="F18" s="17">
        <f>'Option 1'!F18</f>
        <v>0</v>
      </c>
      <c r="G18" s="17">
        <f>'Option 1'!G18</f>
        <v>0</v>
      </c>
      <c r="H18" s="17">
        <f>'Option 1'!H18</f>
        <v>0</v>
      </c>
      <c r="I18" s="17">
        <f>'Option 1'!I18</f>
        <v>0</v>
      </c>
      <c r="J18" s="17">
        <f>'Option 1'!J18</f>
        <v>700000</v>
      </c>
      <c r="K18" s="17">
        <f>'Option 1'!K18</f>
        <v>0</v>
      </c>
      <c r="L18" s="17">
        <f>'Option 1'!L18</f>
        <v>300000</v>
      </c>
      <c r="M18" s="17">
        <f>'Option 1'!M18</f>
        <v>800000</v>
      </c>
      <c r="N18" s="17">
        <f>'Option 1'!N18</f>
        <v>0</v>
      </c>
      <c r="O18" s="17">
        <f>'Option 1'!O18</f>
        <v>800000</v>
      </c>
      <c r="P18" s="17">
        <f>'Option 1'!P18</f>
        <v>800000</v>
      </c>
    </row>
    <row r="19" spans="2:16" x14ac:dyDescent="0.45">
      <c r="B19" s="27" t="s">
        <v>2</v>
      </c>
      <c r="C19" s="28">
        <f>SUM(C15:C18)</f>
        <v>820000</v>
      </c>
      <c r="D19" s="28">
        <f t="shared" ref="D19:O19" si="6">SUM(D15:D18)</f>
        <v>820000</v>
      </c>
      <c r="E19" s="28">
        <f t="shared" si="6"/>
        <v>1000000</v>
      </c>
      <c r="F19" s="28">
        <f t="shared" si="6"/>
        <v>650000</v>
      </c>
      <c r="G19" s="28">
        <f t="shared" si="6"/>
        <v>1500000</v>
      </c>
      <c r="H19" s="28">
        <f t="shared" si="6"/>
        <v>700000</v>
      </c>
      <c r="I19" s="28">
        <f t="shared" si="6"/>
        <v>800000</v>
      </c>
      <c r="J19" s="28">
        <f t="shared" si="6"/>
        <v>1520000</v>
      </c>
      <c r="K19" s="28">
        <f t="shared" si="6"/>
        <v>1700000</v>
      </c>
      <c r="L19" s="28">
        <f t="shared" si="6"/>
        <v>850000</v>
      </c>
      <c r="M19" s="28">
        <f t="shared" si="6"/>
        <v>2270000</v>
      </c>
      <c r="N19" s="28">
        <f t="shared" si="6"/>
        <v>1400000</v>
      </c>
      <c r="O19" s="28">
        <f t="shared" si="6"/>
        <v>1600000</v>
      </c>
      <c r="P19" s="28">
        <f t="shared" ref="P19" si="7">SUM(P15:P18)</f>
        <v>2220000</v>
      </c>
    </row>
    <row r="20" spans="2:16" hidden="1" outlineLevel="1" x14ac:dyDescent="0.45">
      <c r="B20" s="18" t="s">
        <v>54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2:16" collapsed="1" x14ac:dyDescent="0.45">
      <c r="B21" s="25" t="s">
        <v>51</v>
      </c>
      <c r="C21" s="26">
        <f>MAX(C19-C13,0)</f>
        <v>0</v>
      </c>
      <c r="D21" s="26">
        <f t="shared" ref="D21:P21" si="8">MAX(D19-D13,0)</f>
        <v>220000</v>
      </c>
      <c r="E21" s="26">
        <f t="shared" si="8"/>
        <v>400000</v>
      </c>
      <c r="F21" s="26">
        <f t="shared" si="8"/>
        <v>50000</v>
      </c>
      <c r="G21" s="26">
        <f t="shared" si="8"/>
        <v>900000</v>
      </c>
      <c r="H21" s="26">
        <f t="shared" si="8"/>
        <v>100000</v>
      </c>
      <c r="I21" s="26">
        <f t="shared" si="8"/>
        <v>200000</v>
      </c>
      <c r="J21" s="26">
        <f t="shared" si="8"/>
        <v>920000</v>
      </c>
      <c r="K21" s="26">
        <f t="shared" si="8"/>
        <v>1100000</v>
      </c>
      <c r="L21" s="26">
        <f t="shared" si="8"/>
        <v>250000</v>
      </c>
      <c r="M21" s="26">
        <f t="shared" si="8"/>
        <v>1670000</v>
      </c>
      <c r="N21" s="26">
        <f t="shared" si="8"/>
        <v>800000</v>
      </c>
      <c r="O21" s="26">
        <f t="shared" si="8"/>
        <v>1000000</v>
      </c>
      <c r="P21" s="26">
        <f t="shared" si="8"/>
        <v>1620000</v>
      </c>
    </row>
    <row r="22" spans="2:16" x14ac:dyDescent="0.45">
      <c r="B22" s="25" t="s">
        <v>53</v>
      </c>
      <c r="C22" s="26">
        <f t="shared" ref="C22:O22" si="9">IF(C20&gt;0,MAX(C21-C20,0),0)</f>
        <v>0</v>
      </c>
      <c r="D22" s="26">
        <f t="shared" si="9"/>
        <v>0</v>
      </c>
      <c r="E22" s="26">
        <f t="shared" si="9"/>
        <v>0</v>
      </c>
      <c r="F22" s="26">
        <f t="shared" si="9"/>
        <v>0</v>
      </c>
      <c r="G22" s="26">
        <f t="shared" si="9"/>
        <v>0</v>
      </c>
      <c r="H22" s="26">
        <f t="shared" si="9"/>
        <v>0</v>
      </c>
      <c r="I22" s="26">
        <f t="shared" si="9"/>
        <v>0</v>
      </c>
      <c r="J22" s="26">
        <f t="shared" si="9"/>
        <v>0</v>
      </c>
      <c r="K22" s="26">
        <f t="shared" si="9"/>
        <v>0</v>
      </c>
      <c r="L22" s="26">
        <f t="shared" si="9"/>
        <v>0</v>
      </c>
      <c r="M22" s="26">
        <f t="shared" si="9"/>
        <v>0</v>
      </c>
      <c r="N22" s="26">
        <f t="shared" si="9"/>
        <v>0</v>
      </c>
      <c r="O22" s="26">
        <f t="shared" si="9"/>
        <v>0</v>
      </c>
      <c r="P22" s="26">
        <f>IF(P20&gt;0,MAX(P21-P20,0),0)</f>
        <v>0</v>
      </c>
    </row>
    <row r="23" spans="2:16" hidden="1" outlineLevel="1" x14ac:dyDescent="0.45">
      <c r="B23" s="6" t="s">
        <v>30</v>
      </c>
      <c r="C23" s="15" t="b">
        <f>C19&gt;C13</f>
        <v>0</v>
      </c>
      <c r="D23" s="15" t="b">
        <f t="shared" ref="D23:O23" si="10">D19&gt;D13</f>
        <v>1</v>
      </c>
      <c r="E23" s="15" t="b">
        <f t="shared" si="10"/>
        <v>1</v>
      </c>
      <c r="F23" s="15" t="b">
        <f t="shared" si="10"/>
        <v>1</v>
      </c>
      <c r="G23" s="15" t="b">
        <f t="shared" si="10"/>
        <v>1</v>
      </c>
      <c r="H23" s="15" t="b">
        <f t="shared" si="10"/>
        <v>1</v>
      </c>
      <c r="I23" s="15" t="b">
        <f t="shared" si="10"/>
        <v>1</v>
      </c>
      <c r="J23" s="15" t="b">
        <f t="shared" si="10"/>
        <v>1</v>
      </c>
      <c r="K23" s="15" t="b">
        <f t="shared" si="10"/>
        <v>1</v>
      </c>
      <c r="L23" s="15" t="b">
        <f t="shared" si="10"/>
        <v>1</v>
      </c>
      <c r="M23" s="15" t="b">
        <f t="shared" si="10"/>
        <v>1</v>
      </c>
      <c r="N23" s="15" t="b">
        <f t="shared" si="10"/>
        <v>1</v>
      </c>
      <c r="O23" s="15" t="b">
        <f t="shared" si="10"/>
        <v>1</v>
      </c>
      <c r="P23" s="15" t="b">
        <f t="shared" ref="P23" si="11">P19&gt;P13</f>
        <v>1</v>
      </c>
    </row>
    <row r="24" spans="2:16" hidden="1" outlineLevel="1" x14ac:dyDescent="0.45">
      <c r="B24" s="3" t="s">
        <v>25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2:16" hidden="1" outlineLevel="1" x14ac:dyDescent="0.45">
      <c r="B25" s="18" t="s">
        <v>24</v>
      </c>
      <c r="C25" s="19" t="b" cm="1">
        <f t="array" ref="C25">SUMPRODUCT((C$15:C$18&gt;C$13)*(LEFT($B$15:$B$18,LEN($B25))=$B25)*1)&gt;0</f>
        <v>0</v>
      </c>
      <c r="D25" s="19" t="b" cm="1">
        <f t="array" ref="D25">SUMPRODUCT((D$15:D$18&gt;D$13)*(LEFT($B$15:$B$18,LEN($B25))=$B25)*1)&gt;0</f>
        <v>0</v>
      </c>
      <c r="E25" s="19" t="b" cm="1">
        <f t="array" ref="E25">SUMPRODUCT((E$15:E$18&gt;E$13)*(LEFT($B$15:$B$18,LEN($B25))=$B25)*1)&gt;0</f>
        <v>1</v>
      </c>
      <c r="F25" s="19" t="b" cm="1">
        <f t="array" ref="F25">SUMPRODUCT((F$15:F$18&gt;F$13)*(LEFT($B$15:$B$18,LEN($B25))=$B25)*1)&gt;0</f>
        <v>0</v>
      </c>
      <c r="G25" s="19" t="b" cm="1">
        <f t="array" ref="G25">SUMPRODUCT((G$15:G$18&gt;G$13)*(LEFT($B$15:$B$18,LEN($B25))=$B25)*1)&gt;0</f>
        <v>1</v>
      </c>
      <c r="H25" s="19" t="b" cm="1">
        <f t="array" ref="H25">SUMPRODUCT((H$15:H$18&gt;H$13)*(LEFT($B$15:$B$18,LEN($B25))=$B25)*1)&gt;0</f>
        <v>1</v>
      </c>
      <c r="I25" s="19" t="b" cm="1">
        <f t="array" ref="I25">SUMPRODUCT((I$15:I$18&gt;I$13)*(LEFT($B$15:$B$18,LEN($B25))=$B25)*1)&gt;0</f>
        <v>0</v>
      </c>
      <c r="J25" s="19" t="b" cm="1">
        <f t="array" ref="J25">SUMPRODUCT((J$15:J$18&gt;J$13)*(LEFT($B$15:$B$18,LEN($B25))=$B25)*1)&gt;0</f>
        <v>0</v>
      </c>
      <c r="K25" s="19" t="b" cm="1">
        <f t="array" ref="K25">SUMPRODUCT((K$15:K$18&gt;K$13)*(LEFT($B$15:$B$18,LEN($B25))=$B25)*1)&gt;0</f>
        <v>1</v>
      </c>
      <c r="L25" s="19" t="b" cm="1">
        <f t="array" ref="L25">SUMPRODUCT((L$15:L$18&gt;L$13)*(LEFT($B$15:$B$18,LEN($B25))=$B25)*1)&gt;0</f>
        <v>0</v>
      </c>
      <c r="M25" s="19" t="b" cm="1">
        <f t="array" ref="M25">SUMPRODUCT((M$15:M$18&gt;M$13)*(LEFT($B$15:$B$18,LEN($B25))=$B25)*1)&gt;0</f>
        <v>1</v>
      </c>
      <c r="N25" s="19" t="b" cm="1">
        <f t="array" ref="N25">SUMPRODUCT((N$15:N$18&gt;N$13)*(LEFT($B$15:$B$18,LEN($B25))=$B25)*1)&gt;0</f>
        <v>1</v>
      </c>
      <c r="O25" s="19" t="b" cm="1">
        <f t="array" ref="O25">SUMPRODUCT((O$15:O$18&gt;O$13)*(LEFT($B$15:$B$18,LEN($B25))=$B25)*1)&gt;0</f>
        <v>0</v>
      </c>
      <c r="P25" s="19" t="b" cm="1">
        <f t="array" ref="P25">SUMPRODUCT((P$15:P$18&gt;P$13)*(LEFT($B$15:$B$18,LEN($B25))=$B25)*1)&gt;0</f>
        <v>0</v>
      </c>
    </row>
    <row r="26" spans="2:16" hidden="1" outlineLevel="1" x14ac:dyDescent="0.45">
      <c r="B26" s="18" t="s">
        <v>26</v>
      </c>
      <c r="C26" s="19" t="b" cm="1">
        <f t="array" ref="C26">SUMPRODUCT((C$15:C$18&gt;C$13)*(LEFT($B$15:$B$18,LEN($B26))=$B26)*1)&gt;0</f>
        <v>0</v>
      </c>
      <c r="D26" s="19" t="b" cm="1">
        <f t="array" ref="D26">SUMPRODUCT((D$15:D$18&gt;D$13)*(LEFT($B$15:$B$18,LEN($B26))=$B26)*1)&gt;0</f>
        <v>1</v>
      </c>
      <c r="E26" s="19" t="b" cm="1">
        <f t="array" ref="E26">SUMPRODUCT((E$15:E$18&gt;E$13)*(LEFT($B$15:$B$18,LEN($B26))=$B26)*1)&gt;0</f>
        <v>0</v>
      </c>
      <c r="F26" s="19" t="b" cm="1">
        <f t="array" ref="F26">SUMPRODUCT((F$15:F$18&gt;F$13)*(LEFT($B$15:$B$18,LEN($B26))=$B26)*1)&gt;0</f>
        <v>0</v>
      </c>
      <c r="G26" s="19" t="b" cm="1">
        <f t="array" ref="G26">SUMPRODUCT((G$15:G$18&gt;G$13)*(LEFT($B$15:$B$18,LEN($B26))=$B26)*1)&gt;0</f>
        <v>1</v>
      </c>
      <c r="H26" s="19" t="b" cm="1">
        <f t="array" ref="H26">SUMPRODUCT((H$15:H$18&gt;H$13)*(LEFT($B$15:$B$18,LEN($B26))=$B26)*1)&gt;0</f>
        <v>0</v>
      </c>
      <c r="I26" s="19" t="b" cm="1">
        <f t="array" ref="I26">SUMPRODUCT((I$15:I$18&gt;I$13)*(LEFT($B$15:$B$18,LEN($B26))=$B26)*1)&gt;0</f>
        <v>1</v>
      </c>
      <c r="J26" s="19" t="b" cm="1">
        <f t="array" ref="J26">SUMPRODUCT((J$15:J$18&gt;J$13)*(LEFT($B$15:$B$18,LEN($B26))=$B26)*1)&gt;0</f>
        <v>1</v>
      </c>
      <c r="K26" s="19" t="b" cm="1">
        <f t="array" ref="K26">SUMPRODUCT((K$15:K$18&gt;K$13)*(LEFT($B$15:$B$18,LEN($B26))=$B26)*1)&gt;0</f>
        <v>0</v>
      </c>
      <c r="L26" s="19" t="b" cm="1">
        <f t="array" ref="L26">SUMPRODUCT((L$15:L$18&gt;L$13)*(LEFT($B$15:$B$18,LEN($B26))=$B26)*1)&gt;0</f>
        <v>0</v>
      </c>
      <c r="M26" s="19" t="b" cm="1">
        <f t="array" ref="M26">SUMPRODUCT((M$15:M$18&gt;M$13)*(LEFT($B$15:$B$18,LEN($B26))=$B26)*1)&gt;0</f>
        <v>1</v>
      </c>
      <c r="N26" s="19" t="b" cm="1">
        <f t="array" ref="N26">SUMPRODUCT((N$15:N$18&gt;N$13)*(LEFT($B$15:$B$18,LEN($B26))=$B26)*1)&gt;0</f>
        <v>0</v>
      </c>
      <c r="O26" s="19" t="b" cm="1">
        <f t="array" ref="O26">SUMPRODUCT((O$15:O$18&gt;O$13)*(LEFT($B$15:$B$18,LEN($B26))=$B26)*1)&gt;0</f>
        <v>1</v>
      </c>
      <c r="P26" s="19" t="b" cm="1">
        <f t="array" ref="P26">SUMPRODUCT((P$15:P$18&gt;P$13)*(LEFT($B$15:$B$18,LEN($B26))=$B26)*1)&gt;0</f>
        <v>1</v>
      </c>
    </row>
    <row r="27" spans="2:16" hidden="1" outlineLevel="1" x14ac:dyDescent="0.45">
      <c r="B27" s="18" t="s">
        <v>28</v>
      </c>
      <c r="C27" s="19" t="b">
        <f>AND(C25=TRUE,C26=TRUE)</f>
        <v>0</v>
      </c>
      <c r="D27" s="19" t="b">
        <f t="shared" ref="D27:O27" si="12">AND(D25=TRUE,D26=TRUE)</f>
        <v>0</v>
      </c>
      <c r="E27" s="19" t="b">
        <f t="shared" si="12"/>
        <v>0</v>
      </c>
      <c r="F27" s="19" t="b">
        <f t="shared" si="12"/>
        <v>0</v>
      </c>
      <c r="G27" s="19" t="b">
        <f t="shared" si="12"/>
        <v>1</v>
      </c>
      <c r="H27" s="19" t="b">
        <f t="shared" si="12"/>
        <v>0</v>
      </c>
      <c r="I27" s="19" t="b">
        <f t="shared" si="12"/>
        <v>0</v>
      </c>
      <c r="J27" s="19" t="b">
        <f t="shared" si="12"/>
        <v>0</v>
      </c>
      <c r="K27" s="19" t="b">
        <f t="shared" si="12"/>
        <v>0</v>
      </c>
      <c r="L27" s="19" t="b">
        <f t="shared" si="12"/>
        <v>0</v>
      </c>
      <c r="M27" s="19" t="b">
        <f t="shared" si="12"/>
        <v>1</v>
      </c>
      <c r="N27" s="19" t="b">
        <f t="shared" si="12"/>
        <v>0</v>
      </c>
      <c r="O27" s="19" t="b">
        <f t="shared" si="12"/>
        <v>0</v>
      </c>
      <c r="P27" s="19" t="b">
        <f t="shared" ref="P27" si="13">AND(P25=TRUE,P26=TRUE)</f>
        <v>0</v>
      </c>
    </row>
    <row r="28" spans="2:16" hidden="1" outlineLevel="1" x14ac:dyDescent="0.45">
      <c r="B28" s="18" t="s">
        <v>31</v>
      </c>
      <c r="C28" s="19" t="b">
        <f t="shared" ref="C28:E28" si="14">AND(C23=TRUE,C25=FALSE,C26=FALSE)</f>
        <v>0</v>
      </c>
      <c r="D28" s="19" t="b">
        <f t="shared" si="14"/>
        <v>0</v>
      </c>
      <c r="E28" s="19" t="b">
        <f t="shared" si="14"/>
        <v>0</v>
      </c>
      <c r="F28" s="19" t="b">
        <f>AND(F23=TRUE,F25=FALSE,F26=FALSE)</f>
        <v>1</v>
      </c>
      <c r="G28" s="19" t="b">
        <f t="shared" ref="G28:O28" si="15">AND(G23=TRUE,G25=FALSE,G26=FALSE)</f>
        <v>0</v>
      </c>
      <c r="H28" s="19" t="b">
        <f t="shared" si="15"/>
        <v>0</v>
      </c>
      <c r="I28" s="19" t="b">
        <f t="shared" si="15"/>
        <v>0</v>
      </c>
      <c r="J28" s="19" t="b">
        <f t="shared" si="15"/>
        <v>0</v>
      </c>
      <c r="K28" s="19" t="b">
        <f t="shared" si="15"/>
        <v>0</v>
      </c>
      <c r="L28" s="19" t="b">
        <f t="shared" si="15"/>
        <v>1</v>
      </c>
      <c r="M28" s="19" t="b">
        <f t="shared" si="15"/>
        <v>0</v>
      </c>
      <c r="N28" s="19" t="b">
        <f t="shared" si="15"/>
        <v>0</v>
      </c>
      <c r="O28" s="19" t="b">
        <f t="shared" si="15"/>
        <v>0</v>
      </c>
      <c r="P28" s="19" t="b">
        <f t="shared" ref="P28" si="16">AND(P23=TRUE,P25=FALSE,P26=FALSE)</f>
        <v>0</v>
      </c>
    </row>
    <row r="29" spans="2:16" hidden="1" outlineLevel="1" x14ac:dyDescent="0.45">
      <c r="B29" s="18" t="s">
        <v>36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2:16" hidden="1" outlineLevel="1" x14ac:dyDescent="0.45">
      <c r="B30" s="3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2:16" hidden="1" outlineLevel="1" x14ac:dyDescent="0.45">
      <c r="B31" s="18" t="s">
        <v>24</v>
      </c>
      <c r="C31" s="19" t="b" cm="1">
        <f t="array" ref="C31">SUMPRODUCT((C$15:C$18&gt;C$13)*(LEFT($B$15:$B$18,LEN($B31))=$B31)*1)&gt;1</f>
        <v>0</v>
      </c>
      <c r="D31" s="19" t="b" cm="1">
        <f t="array" ref="D31">SUMPRODUCT((D$15:D$18&gt;D$13)*(LEFT($B$15:$B$18,LEN($B31))=$B31)*1)&gt;1</f>
        <v>0</v>
      </c>
      <c r="E31" s="19" t="b" cm="1">
        <f t="array" ref="E31">SUMPRODUCT((E$15:E$18&gt;E$13)*(LEFT($B$15:$B$18,LEN($B31))=$B31)*1)&gt;1</f>
        <v>0</v>
      </c>
      <c r="F31" s="19" t="b" cm="1">
        <f t="array" ref="F31">SUMPRODUCT((F$15:F$18&gt;F$13)*(LEFT($B$15:$B$18,LEN($B31))=$B31)*1)&gt;1</f>
        <v>0</v>
      </c>
      <c r="G31" s="19" t="b" cm="1">
        <f t="array" ref="G31">SUMPRODUCT((G$15:G$18&gt;G$13)*(LEFT($B$15:$B$18,LEN($B31))=$B31)*1)&gt;1</f>
        <v>0</v>
      </c>
      <c r="H31" s="19" t="b" cm="1">
        <f t="array" ref="H31">SUMPRODUCT((H$15:H$18&gt;H$13)*(LEFT($B$15:$B$18,LEN($B31))=$B31)*1)&gt;1</f>
        <v>0</v>
      </c>
      <c r="I31" s="19" t="b" cm="1">
        <f t="array" ref="I31">SUMPRODUCT((I$15:I$18&gt;I$13)*(LEFT($B$15:$B$18,LEN($B31))=$B31)*1)&gt;1</f>
        <v>0</v>
      </c>
      <c r="J31" s="19" t="b" cm="1">
        <f t="array" ref="J31">SUMPRODUCT((J$15:J$18&gt;J$13)*(LEFT($B$15:$B$18,LEN($B31))=$B31)*1)&gt;1</f>
        <v>0</v>
      </c>
      <c r="K31" s="19" t="b" cm="1">
        <f t="array" ref="K31">SUMPRODUCT((K$15:K$18&gt;K$13)*(LEFT($B$15:$B$18,LEN($B31))=$B31)*1)&gt;1</f>
        <v>1</v>
      </c>
      <c r="L31" s="19" t="b" cm="1">
        <f t="array" ref="L31">SUMPRODUCT((L$15:L$18&gt;L$13)*(LEFT($B$15:$B$18,LEN($B31))=$B31)*1)&gt;1</f>
        <v>0</v>
      </c>
      <c r="M31" s="19" t="b" cm="1">
        <f t="array" ref="M31">SUMPRODUCT((M$15:M$18&gt;M$13)*(LEFT($B$15:$B$18,LEN($B31))=$B31)*1)&gt;1</f>
        <v>0</v>
      </c>
      <c r="N31" s="19" t="b" cm="1">
        <f t="array" ref="N31">SUMPRODUCT((N$15:N$18&gt;N$13)*(LEFT($B$15:$B$18,LEN($B31))=$B31)*1)&gt;1</f>
        <v>1</v>
      </c>
      <c r="O31" s="19" t="b" cm="1">
        <f t="array" ref="O31">SUMPRODUCT((O$15:O$18&gt;O$13)*(LEFT($B$15:$B$18,LEN($B31))=$B31)*1)&gt;1</f>
        <v>0</v>
      </c>
      <c r="P31" s="19" t="b" cm="1">
        <f t="array" ref="P31">SUMPRODUCT((P$15:P$18&gt;P$13)*(LEFT($B$15:$B$18,LEN($B31))=$B31)*1)&gt;1</f>
        <v>0</v>
      </c>
    </row>
    <row r="32" spans="2:16" hidden="1" outlineLevel="1" x14ac:dyDescent="0.45">
      <c r="B32" s="18" t="s">
        <v>26</v>
      </c>
      <c r="C32" s="19" t="b" cm="1">
        <f t="array" ref="C32">SUMPRODUCT((C$15:C$18&gt;C$13)*(LEFT($B$15:$B$18,LEN($B32))=$B32)*1)&gt;1</f>
        <v>0</v>
      </c>
      <c r="D32" s="19" t="b" cm="1">
        <f t="array" ref="D32">SUMPRODUCT((D$15:D$18&gt;D$13)*(LEFT($B$15:$B$18,LEN($B32))=$B32)*1)&gt;1</f>
        <v>0</v>
      </c>
      <c r="E32" s="19" t="b" cm="1">
        <f t="array" ref="E32">SUMPRODUCT((E$15:E$18&gt;E$13)*(LEFT($B$15:$B$18,LEN($B32))=$B32)*1)&gt;1</f>
        <v>0</v>
      </c>
      <c r="F32" s="19" t="b" cm="1">
        <f t="array" ref="F32">SUMPRODUCT((F$15:F$18&gt;F$13)*(LEFT($B$15:$B$18,LEN($B32))=$B32)*1)&gt;1</f>
        <v>0</v>
      </c>
      <c r="G32" s="19" t="b" cm="1">
        <f t="array" ref="G32">SUMPRODUCT((G$15:G$18&gt;G$13)*(LEFT($B$15:$B$18,LEN($B32))=$B32)*1)&gt;1</f>
        <v>0</v>
      </c>
      <c r="H32" s="19" t="b" cm="1">
        <f t="array" ref="H32">SUMPRODUCT((H$15:H$18&gt;H$13)*(LEFT($B$15:$B$18,LEN($B32))=$B32)*1)&gt;1</f>
        <v>0</v>
      </c>
      <c r="I32" s="19" t="b" cm="1">
        <f t="array" ref="I32">SUMPRODUCT((I$15:I$18&gt;I$13)*(LEFT($B$15:$B$18,LEN($B32))=$B32)*1)&gt;1</f>
        <v>0</v>
      </c>
      <c r="J32" s="19" t="b" cm="1">
        <f t="array" ref="J32">SUMPRODUCT((J$15:J$18&gt;J$13)*(LEFT($B$15:$B$18,LEN($B32))=$B32)*1)&gt;1</f>
        <v>1</v>
      </c>
      <c r="K32" s="19" t="b" cm="1">
        <f t="array" ref="K32">SUMPRODUCT((K$15:K$18&gt;K$13)*(LEFT($B$15:$B$18,LEN($B32))=$B32)*1)&gt;1</f>
        <v>0</v>
      </c>
      <c r="L32" s="19" t="b" cm="1">
        <f t="array" ref="L32">SUMPRODUCT((L$15:L$18&gt;L$13)*(LEFT($B$15:$B$18,LEN($B32))=$B32)*1)&gt;1</f>
        <v>0</v>
      </c>
      <c r="M32" s="19" t="b" cm="1">
        <f t="array" ref="M32">SUMPRODUCT((M$15:M$18&gt;M$13)*(LEFT($B$15:$B$18,LEN($B32))=$B32)*1)&gt;1</f>
        <v>1</v>
      </c>
      <c r="N32" s="19" t="b" cm="1">
        <f t="array" ref="N32">SUMPRODUCT((N$15:N$18&gt;N$13)*(LEFT($B$15:$B$18,LEN($B32))=$B32)*1)&gt;1</f>
        <v>0</v>
      </c>
      <c r="O32" s="19" t="b" cm="1">
        <f t="array" ref="O32">SUMPRODUCT((O$15:O$18&gt;O$13)*(LEFT($B$15:$B$18,LEN($B32))=$B32)*1)&gt;1</f>
        <v>1</v>
      </c>
      <c r="P32" s="19" t="b" cm="1">
        <f t="array" ref="P32">SUMPRODUCT((P$15:P$18&gt;P$13)*(LEFT($B$15:$B$18,LEN($B32))=$B32)*1)&gt;1</f>
        <v>1</v>
      </c>
    </row>
    <row r="33" spans="2:16" hidden="1" outlineLevel="1" x14ac:dyDescent="0.45">
      <c r="B33" s="18" t="s">
        <v>29</v>
      </c>
      <c r="C33" s="19" t="b">
        <f>AND(C31=TRUE,C32=TRUE)</f>
        <v>0</v>
      </c>
      <c r="D33" s="19" t="b">
        <f t="shared" ref="D33:O33" si="17">AND(D31=TRUE,D32=TRUE)</f>
        <v>0</v>
      </c>
      <c r="E33" s="19" t="b">
        <f t="shared" si="17"/>
        <v>0</v>
      </c>
      <c r="F33" s="19" t="b">
        <f t="shared" si="17"/>
        <v>0</v>
      </c>
      <c r="G33" s="19" t="b">
        <f t="shared" si="17"/>
        <v>0</v>
      </c>
      <c r="H33" s="19" t="b">
        <f t="shared" si="17"/>
        <v>0</v>
      </c>
      <c r="I33" s="19" t="b">
        <f t="shared" si="17"/>
        <v>0</v>
      </c>
      <c r="J33" s="19" t="b">
        <f t="shared" si="17"/>
        <v>0</v>
      </c>
      <c r="K33" s="19" t="b">
        <f t="shared" si="17"/>
        <v>0</v>
      </c>
      <c r="L33" s="19" t="b">
        <f t="shared" si="17"/>
        <v>0</v>
      </c>
      <c r="M33" s="19" t="b">
        <f t="shared" si="17"/>
        <v>0</v>
      </c>
      <c r="N33" s="19" t="b">
        <f t="shared" si="17"/>
        <v>0</v>
      </c>
      <c r="O33" s="19" t="b">
        <f t="shared" si="17"/>
        <v>0</v>
      </c>
      <c r="P33" s="19" t="b">
        <f t="shared" ref="P33" si="18">AND(P31=TRUE,P32=TRUE)</f>
        <v>0</v>
      </c>
    </row>
    <row r="34" spans="2:16" hidden="1" outlineLevel="1" x14ac:dyDescent="0.45">
      <c r="B34" s="3" t="s">
        <v>11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2:16" hidden="1" outlineLevel="1" x14ac:dyDescent="0.45">
      <c r="B35" s="6" t="s">
        <v>32</v>
      </c>
      <c r="C35" s="8">
        <f>IF(C$48=0,0,C15/C$19)</f>
        <v>0</v>
      </c>
      <c r="D35" s="8">
        <f t="shared" ref="D35:I35" si="19">IF(D$48=0,0,D15/D$19)</f>
        <v>2.4390243902439025E-2</v>
      </c>
      <c r="E35" s="8">
        <f t="shared" si="19"/>
        <v>0.7</v>
      </c>
      <c r="F35" s="8">
        <f t="shared" si="19"/>
        <v>0.15384615384615385</v>
      </c>
      <c r="G35" s="8">
        <f t="shared" si="19"/>
        <v>0.46666666666666667</v>
      </c>
      <c r="H35" s="8">
        <f t="shared" si="19"/>
        <v>1</v>
      </c>
      <c r="I35" s="8">
        <f t="shared" si="19"/>
        <v>0</v>
      </c>
      <c r="J35" s="8">
        <f t="shared" ref="J35:O35" si="20">IF(J$48=0,0,J15/J$19)</f>
        <v>1.3157894736842105E-2</v>
      </c>
      <c r="K35" s="8">
        <f t="shared" si="20"/>
        <v>0.41176470588235292</v>
      </c>
      <c r="L35" s="8">
        <f t="shared" si="20"/>
        <v>0.11764705882352941</v>
      </c>
      <c r="M35" s="8">
        <f t="shared" si="20"/>
        <v>8.8105726872246704E-3</v>
      </c>
      <c r="N35" s="8">
        <f t="shared" si="20"/>
        <v>0.5</v>
      </c>
      <c r="O35" s="8">
        <f t="shared" si="20"/>
        <v>0</v>
      </c>
      <c r="P35" s="8">
        <f t="shared" ref="P35" si="21">IF(P$48=0,0,P15/P$19)</f>
        <v>9.0090090090090089E-3</v>
      </c>
    </row>
    <row r="36" spans="2:16" hidden="1" outlineLevel="1" x14ac:dyDescent="0.45">
      <c r="B36" s="6" t="s">
        <v>33</v>
      </c>
      <c r="C36" s="8">
        <f t="shared" ref="C36:I36" si="22">IF(C$48=0,0,C16/C$19)</f>
        <v>0</v>
      </c>
      <c r="D36" s="8">
        <f t="shared" si="22"/>
        <v>0.97560975609756095</v>
      </c>
      <c r="E36" s="8">
        <f t="shared" si="22"/>
        <v>0.3</v>
      </c>
      <c r="F36" s="8">
        <f t="shared" si="22"/>
        <v>0.84615384615384615</v>
      </c>
      <c r="G36" s="8">
        <f t="shared" si="22"/>
        <v>0.53333333333333333</v>
      </c>
      <c r="H36" s="8">
        <f t="shared" si="22"/>
        <v>0</v>
      </c>
      <c r="I36" s="8">
        <f t="shared" si="22"/>
        <v>1</v>
      </c>
      <c r="J36" s="8">
        <f t="shared" ref="J36:O36" si="23">IF(J$48=0,0,J16/J$19)</f>
        <v>0.52631578947368418</v>
      </c>
      <c r="K36" s="8">
        <f t="shared" si="23"/>
        <v>0.17647058823529413</v>
      </c>
      <c r="L36" s="8">
        <f t="shared" si="23"/>
        <v>0.47058823529411764</v>
      </c>
      <c r="M36" s="8">
        <f t="shared" si="23"/>
        <v>0.3524229074889868</v>
      </c>
      <c r="N36" s="8">
        <f t="shared" si="23"/>
        <v>0</v>
      </c>
      <c r="O36" s="8">
        <f t="shared" si="23"/>
        <v>0.5</v>
      </c>
      <c r="P36" s="8">
        <f t="shared" ref="P36" si="24">IF(P$48=0,0,P16/P$19)</f>
        <v>0.36036036036036034</v>
      </c>
    </row>
    <row r="37" spans="2:16" hidden="1" outlineLevel="1" x14ac:dyDescent="0.45">
      <c r="B37" s="6" t="s">
        <v>34</v>
      </c>
      <c r="C37" s="8">
        <f t="shared" ref="C37:I37" si="25">IF(C$48=0,0,C17/C$19)</f>
        <v>0</v>
      </c>
      <c r="D37" s="8">
        <f t="shared" si="25"/>
        <v>0</v>
      </c>
      <c r="E37" s="8">
        <f t="shared" si="25"/>
        <v>0</v>
      </c>
      <c r="F37" s="8">
        <f t="shared" si="25"/>
        <v>0</v>
      </c>
      <c r="G37" s="8">
        <f t="shared" si="25"/>
        <v>0</v>
      </c>
      <c r="H37" s="8">
        <f t="shared" si="25"/>
        <v>0</v>
      </c>
      <c r="I37" s="8">
        <f t="shared" si="25"/>
        <v>0</v>
      </c>
      <c r="J37" s="8">
        <f t="shared" ref="J37:O37" si="26">IF(J$48=0,0,J17/J$19)</f>
        <v>0</v>
      </c>
      <c r="K37" s="8">
        <f t="shared" si="26"/>
        <v>0.41176470588235292</v>
      </c>
      <c r="L37" s="8">
        <f t="shared" si="26"/>
        <v>5.8823529411764705E-2</v>
      </c>
      <c r="M37" s="8">
        <f t="shared" si="26"/>
        <v>0.28634361233480177</v>
      </c>
      <c r="N37" s="8">
        <f t="shared" si="26"/>
        <v>0.5</v>
      </c>
      <c r="O37" s="8">
        <f t="shared" si="26"/>
        <v>0</v>
      </c>
      <c r="P37" s="8">
        <f t="shared" ref="P37" si="27">IF(P$48=0,0,P17/P$19)</f>
        <v>0.27027027027027029</v>
      </c>
    </row>
    <row r="38" spans="2:16" hidden="1" outlineLevel="1" x14ac:dyDescent="0.45">
      <c r="B38" s="6" t="s">
        <v>35</v>
      </c>
      <c r="C38" s="8">
        <f t="shared" ref="C38:I38" si="28">IF(C$48=0,0,C18/C$19)</f>
        <v>0</v>
      </c>
      <c r="D38" s="8">
        <f t="shared" si="28"/>
        <v>0</v>
      </c>
      <c r="E38" s="8">
        <f t="shared" si="28"/>
        <v>0</v>
      </c>
      <c r="F38" s="8">
        <f t="shared" si="28"/>
        <v>0</v>
      </c>
      <c r="G38" s="8">
        <f t="shared" si="28"/>
        <v>0</v>
      </c>
      <c r="H38" s="8">
        <f t="shared" si="28"/>
        <v>0</v>
      </c>
      <c r="I38" s="8">
        <f t="shared" si="28"/>
        <v>0</v>
      </c>
      <c r="J38" s="8">
        <f t="shared" ref="J38:O38" si="29">IF(J$48=0,0,J18/J$19)</f>
        <v>0.46052631578947367</v>
      </c>
      <c r="K38" s="8">
        <f t="shared" si="29"/>
        <v>0</v>
      </c>
      <c r="L38" s="8">
        <f t="shared" si="29"/>
        <v>0.35294117647058826</v>
      </c>
      <c r="M38" s="8">
        <f t="shared" si="29"/>
        <v>0.3524229074889868</v>
      </c>
      <c r="N38" s="8">
        <f t="shared" si="29"/>
        <v>0</v>
      </c>
      <c r="O38" s="8">
        <f t="shared" si="29"/>
        <v>0.5</v>
      </c>
      <c r="P38" s="8">
        <f t="shared" ref="P38" si="30">IF(P$48=0,0,P18/P$19)</f>
        <v>0.36036036036036034</v>
      </c>
    </row>
    <row r="39" spans="2:16" hidden="1" outlineLevel="1" x14ac:dyDescent="0.45">
      <c r="B39" s="27" t="s">
        <v>2</v>
      </c>
      <c r="C39" s="29">
        <f t="shared" ref="C39:O39" si="31">SUM(C35:C38)</f>
        <v>0</v>
      </c>
      <c r="D39" s="29">
        <f t="shared" si="31"/>
        <v>1</v>
      </c>
      <c r="E39" s="29">
        <f t="shared" si="31"/>
        <v>1</v>
      </c>
      <c r="F39" s="29">
        <f t="shared" si="31"/>
        <v>1</v>
      </c>
      <c r="G39" s="29">
        <f t="shared" si="31"/>
        <v>1</v>
      </c>
      <c r="H39" s="29">
        <f t="shared" si="31"/>
        <v>1</v>
      </c>
      <c r="I39" s="29">
        <f t="shared" si="31"/>
        <v>1</v>
      </c>
      <c r="J39" s="29">
        <f t="shared" si="31"/>
        <v>1</v>
      </c>
      <c r="K39" s="29">
        <f t="shared" si="31"/>
        <v>1</v>
      </c>
      <c r="L39" s="29">
        <f t="shared" si="31"/>
        <v>1</v>
      </c>
      <c r="M39" s="29">
        <f t="shared" si="31"/>
        <v>1</v>
      </c>
      <c r="N39" s="29">
        <f t="shared" si="31"/>
        <v>1</v>
      </c>
      <c r="O39" s="29">
        <f t="shared" si="31"/>
        <v>1</v>
      </c>
      <c r="P39" s="29">
        <f t="shared" ref="P39" si="32">SUM(P35:P38)</f>
        <v>1</v>
      </c>
    </row>
    <row r="40" spans="2:16" collapsed="1" x14ac:dyDescent="0.45">
      <c r="B40" s="3" t="s">
        <v>10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2:16" x14ac:dyDescent="0.45">
      <c r="B41" s="6" t="s">
        <v>32</v>
      </c>
      <c r="C41" s="17">
        <f>-C$48*C35</f>
        <v>0</v>
      </c>
      <c r="D41" s="17">
        <f t="shared" ref="D41:O44" si="33">-D$48*D35</f>
        <v>-5365.8536585365855</v>
      </c>
      <c r="E41" s="17">
        <f t="shared" si="33"/>
        <v>-280000</v>
      </c>
      <c r="F41" s="17">
        <f t="shared" si="33"/>
        <v>-7692.3076923076924</v>
      </c>
      <c r="G41" s="17">
        <f t="shared" si="33"/>
        <v>-420000</v>
      </c>
      <c r="H41" s="17">
        <f t="shared" si="33"/>
        <v>-100000</v>
      </c>
      <c r="I41" s="17">
        <f t="shared" si="33"/>
        <v>0</v>
      </c>
      <c r="J41" s="17">
        <f t="shared" si="33"/>
        <v>-12105.263157894737</v>
      </c>
      <c r="K41" s="17">
        <f t="shared" si="33"/>
        <v>-452941.17647058819</v>
      </c>
      <c r="L41" s="17">
        <f t="shared" si="33"/>
        <v>-29411.764705882353</v>
      </c>
      <c r="M41" s="17">
        <f t="shared" si="33"/>
        <v>-14713.6563876652</v>
      </c>
      <c r="N41" s="17">
        <f t="shared" si="33"/>
        <v>-400000</v>
      </c>
      <c r="O41" s="17">
        <f t="shared" si="33"/>
        <v>0</v>
      </c>
      <c r="P41" s="17">
        <f t="shared" ref="P41" si="34">-P$48*P35</f>
        <v>-14594.594594594595</v>
      </c>
    </row>
    <row r="42" spans="2:16" x14ac:dyDescent="0.45">
      <c r="B42" s="6" t="s">
        <v>33</v>
      </c>
      <c r="C42" s="17">
        <f t="shared" ref="C42:I42" si="35">-C$48*C36</f>
        <v>0</v>
      </c>
      <c r="D42" s="17">
        <f t="shared" si="35"/>
        <v>-214634.14634146341</v>
      </c>
      <c r="E42" s="17">
        <f t="shared" si="35"/>
        <v>-120000</v>
      </c>
      <c r="F42" s="17">
        <f t="shared" si="35"/>
        <v>-42307.692307692305</v>
      </c>
      <c r="G42" s="17">
        <f t="shared" si="35"/>
        <v>-480000</v>
      </c>
      <c r="H42" s="17">
        <f t="shared" si="35"/>
        <v>0</v>
      </c>
      <c r="I42" s="17">
        <f t="shared" si="35"/>
        <v>-200000</v>
      </c>
      <c r="J42" s="17">
        <f t="shared" si="33"/>
        <v>-484210.52631578944</v>
      </c>
      <c r="K42" s="17">
        <f t="shared" si="33"/>
        <v>-194117.64705882355</v>
      </c>
      <c r="L42" s="17">
        <f t="shared" si="33"/>
        <v>-117647.05882352941</v>
      </c>
      <c r="M42" s="17">
        <f t="shared" si="33"/>
        <v>-588546.25550660794</v>
      </c>
      <c r="N42" s="17">
        <f t="shared" si="33"/>
        <v>0</v>
      </c>
      <c r="O42" s="17">
        <f t="shared" si="33"/>
        <v>-500000</v>
      </c>
      <c r="P42" s="17">
        <f t="shared" ref="P42" si="36">-P$48*P36</f>
        <v>-583783.78378378379</v>
      </c>
    </row>
    <row r="43" spans="2:16" x14ac:dyDescent="0.45">
      <c r="B43" s="6" t="s">
        <v>34</v>
      </c>
      <c r="C43" s="17">
        <f t="shared" ref="C43:I43" si="37">-C$48*C37</f>
        <v>0</v>
      </c>
      <c r="D43" s="17">
        <f t="shared" si="37"/>
        <v>0</v>
      </c>
      <c r="E43" s="17">
        <f t="shared" si="37"/>
        <v>0</v>
      </c>
      <c r="F43" s="17">
        <f t="shared" si="37"/>
        <v>0</v>
      </c>
      <c r="G43" s="17">
        <f t="shared" si="37"/>
        <v>0</v>
      </c>
      <c r="H43" s="17">
        <f t="shared" si="37"/>
        <v>0</v>
      </c>
      <c r="I43" s="17">
        <f t="shared" si="37"/>
        <v>0</v>
      </c>
      <c r="J43" s="17">
        <f t="shared" si="33"/>
        <v>0</v>
      </c>
      <c r="K43" s="17">
        <f t="shared" si="33"/>
        <v>-452941.17647058819</v>
      </c>
      <c r="L43" s="17">
        <f t="shared" si="33"/>
        <v>-14705.882352941177</v>
      </c>
      <c r="M43" s="17">
        <f t="shared" si="33"/>
        <v>-478193.83259911893</v>
      </c>
      <c r="N43" s="17">
        <f t="shared" si="33"/>
        <v>-400000</v>
      </c>
      <c r="O43" s="17">
        <f t="shared" si="33"/>
        <v>0</v>
      </c>
      <c r="P43" s="17">
        <f t="shared" ref="P43" si="38">-P$48*P37</f>
        <v>-437837.83783783787</v>
      </c>
    </row>
    <row r="44" spans="2:16" x14ac:dyDescent="0.45">
      <c r="B44" s="6" t="s">
        <v>35</v>
      </c>
      <c r="C44" s="17">
        <f t="shared" ref="C44:I44" si="39">-C$48*C38</f>
        <v>0</v>
      </c>
      <c r="D44" s="17">
        <f t="shared" si="39"/>
        <v>0</v>
      </c>
      <c r="E44" s="17">
        <f t="shared" si="39"/>
        <v>0</v>
      </c>
      <c r="F44" s="17">
        <f t="shared" si="39"/>
        <v>0</v>
      </c>
      <c r="G44" s="17">
        <f t="shared" si="39"/>
        <v>0</v>
      </c>
      <c r="H44" s="17">
        <f t="shared" si="39"/>
        <v>0</v>
      </c>
      <c r="I44" s="17">
        <f t="shared" si="39"/>
        <v>0</v>
      </c>
      <c r="J44" s="17">
        <f t="shared" si="33"/>
        <v>-423684.21052631579</v>
      </c>
      <c r="K44" s="17">
        <f t="shared" si="33"/>
        <v>0</v>
      </c>
      <c r="L44" s="17">
        <f t="shared" si="33"/>
        <v>-88235.294117647063</v>
      </c>
      <c r="M44" s="17">
        <f t="shared" si="33"/>
        <v>-588546.25550660794</v>
      </c>
      <c r="N44" s="17">
        <f t="shared" si="33"/>
        <v>0</v>
      </c>
      <c r="O44" s="17">
        <f t="shared" si="33"/>
        <v>-500000</v>
      </c>
      <c r="P44" s="17">
        <f t="shared" ref="P44" si="40">-P$48*P38</f>
        <v>-583783.78378378379</v>
      </c>
    </row>
    <row r="45" spans="2:16" x14ac:dyDescent="0.45">
      <c r="B45" s="27" t="s">
        <v>2</v>
      </c>
      <c r="C45" s="28">
        <f t="shared" ref="C45:O45" si="41">SUM(C41:C44)</f>
        <v>0</v>
      </c>
      <c r="D45" s="28">
        <f t="shared" si="41"/>
        <v>-220000</v>
      </c>
      <c r="E45" s="28">
        <f t="shared" si="41"/>
        <v>-400000</v>
      </c>
      <c r="F45" s="28">
        <f t="shared" si="41"/>
        <v>-50000</v>
      </c>
      <c r="G45" s="28">
        <f t="shared" si="41"/>
        <v>-900000</v>
      </c>
      <c r="H45" s="28">
        <f t="shared" si="41"/>
        <v>-100000</v>
      </c>
      <c r="I45" s="28">
        <f t="shared" si="41"/>
        <v>-200000</v>
      </c>
      <c r="J45" s="28">
        <f t="shared" si="41"/>
        <v>-920000</v>
      </c>
      <c r="K45" s="28">
        <f t="shared" si="41"/>
        <v>-1100000</v>
      </c>
      <c r="L45" s="28">
        <f t="shared" si="41"/>
        <v>-250000</v>
      </c>
      <c r="M45" s="28">
        <f t="shared" si="41"/>
        <v>-1670000</v>
      </c>
      <c r="N45" s="28">
        <f t="shared" si="41"/>
        <v>-800000</v>
      </c>
      <c r="O45" s="28">
        <f t="shared" si="41"/>
        <v>-1000000</v>
      </c>
      <c r="P45" s="28">
        <f t="shared" ref="P45" si="42">SUM(P41:P44)</f>
        <v>-1620000</v>
      </c>
    </row>
    <row r="46" spans="2:16" hidden="1" outlineLevel="1" x14ac:dyDescent="0.45">
      <c r="B46" s="1" t="s">
        <v>14</v>
      </c>
      <c r="C46" s="10" t="str">
        <f t="shared" ref="C46:O46" si="43">IF(C48&gt;0,C19+C45=C13,"n/a")</f>
        <v>n/a</v>
      </c>
      <c r="D46" s="10" t="b">
        <f t="shared" si="43"/>
        <v>1</v>
      </c>
      <c r="E46" s="10" t="b">
        <f t="shared" si="43"/>
        <v>1</v>
      </c>
      <c r="F46" s="10" t="b">
        <f t="shared" si="43"/>
        <v>1</v>
      </c>
      <c r="G46" s="10" t="b">
        <f t="shared" si="43"/>
        <v>1</v>
      </c>
      <c r="H46" s="10" t="b">
        <f t="shared" si="43"/>
        <v>1</v>
      </c>
      <c r="I46" s="10" t="b">
        <f t="shared" si="43"/>
        <v>1</v>
      </c>
      <c r="J46" s="10" t="b">
        <f t="shared" si="43"/>
        <v>1</v>
      </c>
      <c r="K46" s="10" t="b">
        <f t="shared" si="43"/>
        <v>1</v>
      </c>
      <c r="L46" s="10" t="b">
        <f t="shared" si="43"/>
        <v>1</v>
      </c>
      <c r="M46" s="10" t="b">
        <f t="shared" si="43"/>
        <v>1</v>
      </c>
      <c r="N46" s="10" t="b">
        <f t="shared" si="43"/>
        <v>1</v>
      </c>
      <c r="O46" s="10" t="b">
        <f t="shared" si="43"/>
        <v>1</v>
      </c>
      <c r="P46" s="10" t="b">
        <f t="shared" ref="P46" si="44">IF(P48&gt;0,P19+P45=P13,"n/a")</f>
        <v>1</v>
      </c>
    </row>
    <row r="47" spans="2:16" collapsed="1" x14ac:dyDescent="0.45">
      <c r="B47" s="3" t="s">
        <v>18</v>
      </c>
    </row>
    <row r="48" spans="2:16" x14ac:dyDescent="0.45">
      <c r="B48" s="6" t="s">
        <v>1</v>
      </c>
      <c r="C48" s="17">
        <f t="shared" ref="C48:P48" si="45">MAX(C$19-C$13,0)</f>
        <v>0</v>
      </c>
      <c r="D48" s="17">
        <f t="shared" si="45"/>
        <v>220000</v>
      </c>
      <c r="E48" s="17">
        <f t="shared" si="45"/>
        <v>400000</v>
      </c>
      <c r="F48" s="17">
        <f t="shared" si="45"/>
        <v>50000</v>
      </c>
      <c r="G48" s="17">
        <f t="shared" si="45"/>
        <v>900000</v>
      </c>
      <c r="H48" s="17">
        <f t="shared" si="45"/>
        <v>100000</v>
      </c>
      <c r="I48" s="17">
        <f t="shared" si="45"/>
        <v>200000</v>
      </c>
      <c r="J48" s="17">
        <f t="shared" si="45"/>
        <v>920000</v>
      </c>
      <c r="K48" s="17">
        <f t="shared" si="45"/>
        <v>1100000</v>
      </c>
      <c r="L48" s="17">
        <f t="shared" si="45"/>
        <v>250000</v>
      </c>
      <c r="M48" s="17">
        <f t="shared" si="45"/>
        <v>1670000</v>
      </c>
      <c r="N48" s="17">
        <f t="shared" si="45"/>
        <v>800000</v>
      </c>
      <c r="O48" s="17">
        <f t="shared" si="45"/>
        <v>1000000</v>
      </c>
      <c r="P48" s="17">
        <f t="shared" si="45"/>
        <v>1620000</v>
      </c>
    </row>
    <row r="49" spans="2:16" x14ac:dyDescent="0.45">
      <c r="B49" s="6" t="s">
        <v>32</v>
      </c>
      <c r="C49" s="17">
        <f>(C15+C41)*C$8</f>
        <v>15789.473684210527</v>
      </c>
      <c r="D49" s="17">
        <f t="shared" ref="D49:O49" si="46">(D15+D41)*D$8</f>
        <v>5776.6367137355583</v>
      </c>
      <c r="E49" s="17">
        <f t="shared" si="46"/>
        <v>165789.47368421053</v>
      </c>
      <c r="F49" s="17">
        <f t="shared" si="46"/>
        <v>36437.246963562757</v>
      </c>
      <c r="G49" s="17">
        <f t="shared" si="46"/>
        <v>110526.31578947368</v>
      </c>
      <c r="H49" s="17">
        <f t="shared" si="46"/>
        <v>236842.10526315789</v>
      </c>
      <c r="I49" s="17">
        <f t="shared" si="46"/>
        <v>0</v>
      </c>
      <c r="J49" s="17">
        <f t="shared" si="46"/>
        <v>3116.3434903047091</v>
      </c>
      <c r="K49" s="17">
        <f t="shared" si="46"/>
        <v>97523.2198142415</v>
      </c>
      <c r="L49" s="17">
        <f t="shared" si="46"/>
        <v>27863.777089783285</v>
      </c>
      <c r="M49" s="17">
        <f t="shared" si="46"/>
        <v>2086.7145838163683</v>
      </c>
      <c r="N49" s="17">
        <f t="shared" si="46"/>
        <v>118421.05263157895</v>
      </c>
      <c r="O49" s="17">
        <f t="shared" si="46"/>
        <v>0</v>
      </c>
      <c r="P49" s="17">
        <f t="shared" ref="P49" si="47">(P15+P41)*P$8</f>
        <v>2133.7126600284491</v>
      </c>
    </row>
    <row r="50" spans="2:16" x14ac:dyDescent="0.45">
      <c r="B50" s="6" t="s">
        <v>33</v>
      </c>
      <c r="C50" s="17">
        <f>(C16+C42)*C$11</f>
        <v>96000</v>
      </c>
      <c r="D50" s="17">
        <f t="shared" ref="D50:O50" si="48">(D16+D42)*D$11</f>
        <v>70243.902439024387</v>
      </c>
      <c r="E50" s="17">
        <f t="shared" si="48"/>
        <v>21600</v>
      </c>
      <c r="F50" s="17">
        <f t="shared" si="48"/>
        <v>60923.076923076922</v>
      </c>
      <c r="G50" s="17">
        <f t="shared" si="48"/>
        <v>38400</v>
      </c>
      <c r="H50" s="17">
        <f t="shared" si="48"/>
        <v>0</v>
      </c>
      <c r="I50" s="17">
        <f t="shared" si="48"/>
        <v>72000</v>
      </c>
      <c r="J50" s="17">
        <f t="shared" si="48"/>
        <v>37894.736842105267</v>
      </c>
      <c r="K50" s="17">
        <f t="shared" si="48"/>
        <v>12705.882352941173</v>
      </c>
      <c r="L50" s="17">
        <f t="shared" si="48"/>
        <v>33882.352941176468</v>
      </c>
      <c r="M50" s="17">
        <f t="shared" si="48"/>
        <v>25374.449339207047</v>
      </c>
      <c r="N50" s="17">
        <f t="shared" si="48"/>
        <v>0</v>
      </c>
      <c r="O50" s="17">
        <f t="shared" si="48"/>
        <v>36000</v>
      </c>
      <c r="P50" s="17">
        <f t="shared" ref="P50" si="49">(P16+P42)*P$11</f>
        <v>25945.945945945943</v>
      </c>
    </row>
    <row r="51" spans="2:16" x14ac:dyDescent="0.45">
      <c r="B51" s="6" t="s">
        <v>34</v>
      </c>
      <c r="C51" s="17">
        <f>(C17+C43)*C$8</f>
        <v>0</v>
      </c>
      <c r="D51" s="17">
        <f t="shared" ref="D51:O51" si="50">(D17+D43)*D$8</f>
        <v>0</v>
      </c>
      <c r="E51" s="17">
        <f t="shared" si="50"/>
        <v>0</v>
      </c>
      <c r="F51" s="17">
        <f t="shared" si="50"/>
        <v>0</v>
      </c>
      <c r="G51" s="17">
        <f t="shared" si="50"/>
        <v>0</v>
      </c>
      <c r="H51" s="17">
        <f t="shared" si="50"/>
        <v>0</v>
      </c>
      <c r="I51" s="17">
        <f t="shared" si="50"/>
        <v>0</v>
      </c>
      <c r="J51" s="17">
        <f t="shared" si="50"/>
        <v>0</v>
      </c>
      <c r="K51" s="17">
        <f t="shared" si="50"/>
        <v>97523.2198142415</v>
      </c>
      <c r="L51" s="17">
        <f t="shared" si="50"/>
        <v>13931.888544891643</v>
      </c>
      <c r="M51" s="17">
        <f t="shared" si="50"/>
        <v>67818.223974032007</v>
      </c>
      <c r="N51" s="17">
        <f t="shared" si="50"/>
        <v>118421.05263157895</v>
      </c>
      <c r="O51" s="17">
        <f t="shared" si="50"/>
        <v>0</v>
      </c>
      <c r="P51" s="17">
        <f t="shared" ref="P51" si="51">(P17+P43)*P$8</f>
        <v>64011.379800853472</v>
      </c>
    </row>
    <row r="52" spans="2:16" x14ac:dyDescent="0.45">
      <c r="B52" s="6" t="s">
        <v>35</v>
      </c>
      <c r="C52" s="17">
        <f>(C18+C44)*C$11</f>
        <v>0</v>
      </c>
      <c r="D52" s="17">
        <f t="shared" ref="D52:O52" si="52">(D18+D44)*D$11</f>
        <v>0</v>
      </c>
      <c r="E52" s="17">
        <f t="shared" si="52"/>
        <v>0</v>
      </c>
      <c r="F52" s="17">
        <f t="shared" si="52"/>
        <v>0</v>
      </c>
      <c r="G52" s="17">
        <f t="shared" si="52"/>
        <v>0</v>
      </c>
      <c r="H52" s="17">
        <f t="shared" si="52"/>
        <v>0</v>
      </c>
      <c r="I52" s="17">
        <f t="shared" si="52"/>
        <v>0</v>
      </c>
      <c r="J52" s="17">
        <f t="shared" si="52"/>
        <v>33157.894736842107</v>
      </c>
      <c r="K52" s="17">
        <f t="shared" si="52"/>
        <v>0</v>
      </c>
      <c r="L52" s="17">
        <f t="shared" si="52"/>
        <v>25411.764705882353</v>
      </c>
      <c r="M52" s="17">
        <f t="shared" si="52"/>
        <v>25374.449339207047</v>
      </c>
      <c r="N52" s="17">
        <f t="shared" si="52"/>
        <v>0</v>
      </c>
      <c r="O52" s="17">
        <f t="shared" si="52"/>
        <v>36000</v>
      </c>
      <c r="P52" s="17">
        <f t="shared" ref="P52" si="53">(P18+P44)*P$11</f>
        <v>25945.945945945943</v>
      </c>
    </row>
    <row r="53" spans="2:16" x14ac:dyDescent="0.45">
      <c r="B53" s="12" t="s">
        <v>2</v>
      </c>
      <c r="C53" s="13">
        <f t="shared" ref="C53:I53" si="54">SUM(C48:C52)</f>
        <v>111789.47368421053</v>
      </c>
      <c r="D53" s="13">
        <f t="shared" si="54"/>
        <v>296020.53915275994</v>
      </c>
      <c r="E53" s="13">
        <f t="shared" si="54"/>
        <v>587389.47368421056</v>
      </c>
      <c r="F53" s="13">
        <f t="shared" si="54"/>
        <v>147360.32388663967</v>
      </c>
      <c r="G53" s="13">
        <f t="shared" si="54"/>
        <v>1048926.3157894737</v>
      </c>
      <c r="H53" s="13">
        <f t="shared" si="54"/>
        <v>336842.10526315786</v>
      </c>
      <c r="I53" s="13">
        <f t="shared" si="54"/>
        <v>272000</v>
      </c>
      <c r="J53" s="13">
        <f t="shared" ref="J53:O53" si="55">SUM(J48:J52)</f>
        <v>994168.97506925208</v>
      </c>
      <c r="K53" s="13">
        <f t="shared" si="55"/>
        <v>1307752.321981424</v>
      </c>
      <c r="L53" s="13">
        <f t="shared" si="55"/>
        <v>351089.78328173375</v>
      </c>
      <c r="M53" s="13">
        <f t="shared" si="55"/>
        <v>1790653.8372362626</v>
      </c>
      <c r="N53" s="13">
        <f t="shared" si="55"/>
        <v>1036842.105263158</v>
      </c>
      <c r="O53" s="13">
        <f t="shared" si="55"/>
        <v>1072000</v>
      </c>
      <c r="P53" s="13">
        <f t="shared" ref="P53" si="56">SUM(P48:P52)</f>
        <v>1738036.984352774</v>
      </c>
    </row>
    <row r="55" spans="2:16" x14ac:dyDescent="0.45">
      <c r="B55" s="6" t="s">
        <v>3</v>
      </c>
      <c r="C55" s="17">
        <f t="shared" ref="C55:O55" si="57">C$19-C53</f>
        <v>708210.52631578944</v>
      </c>
      <c r="D55" s="17">
        <f t="shared" si="57"/>
        <v>523979.46084724006</v>
      </c>
      <c r="E55" s="17">
        <f t="shared" si="57"/>
        <v>412610.52631578944</v>
      </c>
      <c r="F55" s="17">
        <f t="shared" si="57"/>
        <v>502639.67611336033</v>
      </c>
      <c r="G55" s="17">
        <f t="shared" si="57"/>
        <v>451073.68421052629</v>
      </c>
      <c r="H55" s="17">
        <f t="shared" si="57"/>
        <v>363157.89473684214</v>
      </c>
      <c r="I55" s="17">
        <f t="shared" si="57"/>
        <v>528000</v>
      </c>
      <c r="J55" s="17">
        <f t="shared" si="57"/>
        <v>525831.02493074792</v>
      </c>
      <c r="K55" s="17">
        <f t="shared" si="57"/>
        <v>392247.678018576</v>
      </c>
      <c r="L55" s="17">
        <f t="shared" si="57"/>
        <v>498910.21671826625</v>
      </c>
      <c r="M55" s="17">
        <f t="shared" si="57"/>
        <v>479346.16276373737</v>
      </c>
      <c r="N55" s="17">
        <f t="shared" si="57"/>
        <v>363157.89473684202</v>
      </c>
      <c r="O55" s="17">
        <f t="shared" si="57"/>
        <v>528000</v>
      </c>
      <c r="P55" s="17">
        <f t="shared" ref="P55" si="58">P$19-P53</f>
        <v>481963.01564722601</v>
      </c>
    </row>
    <row r="56" spans="2:16" hidden="1" outlineLevel="1" x14ac:dyDescent="0.45">
      <c r="B56" s="1" t="s">
        <v>14</v>
      </c>
      <c r="C56" s="11" t="b">
        <f t="shared" ref="C56:O56" si="59">C53+C55=C19</f>
        <v>1</v>
      </c>
      <c r="D56" s="11" t="b">
        <f t="shared" si="59"/>
        <v>1</v>
      </c>
      <c r="E56" s="11" t="b">
        <f t="shared" si="59"/>
        <v>1</v>
      </c>
      <c r="F56" s="11" t="b">
        <f t="shared" si="59"/>
        <v>1</v>
      </c>
      <c r="G56" s="11" t="b">
        <f t="shared" si="59"/>
        <v>1</v>
      </c>
      <c r="H56" s="11" t="b">
        <f t="shared" si="59"/>
        <v>1</v>
      </c>
      <c r="I56" s="11" t="b">
        <f t="shared" si="59"/>
        <v>1</v>
      </c>
      <c r="J56" s="11" t="b">
        <f t="shared" si="59"/>
        <v>1</v>
      </c>
      <c r="K56" s="11" t="b">
        <f t="shared" si="59"/>
        <v>1</v>
      </c>
      <c r="L56" s="11" t="b">
        <f t="shared" si="59"/>
        <v>1</v>
      </c>
      <c r="M56" s="11" t="b">
        <f t="shared" si="59"/>
        <v>1</v>
      </c>
      <c r="N56" s="11" t="b">
        <f t="shared" si="59"/>
        <v>1</v>
      </c>
      <c r="O56" s="11" t="b">
        <f t="shared" si="59"/>
        <v>1</v>
      </c>
      <c r="P56" s="11" t="b">
        <f t="shared" ref="P56" si="60">P53+P55=P19</f>
        <v>1</v>
      </c>
    </row>
    <row r="57" spans="2:16" collapsed="1" x14ac:dyDescent="0.45"/>
    <row r="58" spans="2:16" x14ac:dyDescent="0.45">
      <c r="B58" s="14" t="s">
        <v>23</v>
      </c>
    </row>
  </sheetData>
  <mergeCells count="3">
    <mergeCell ref="B4:B5"/>
    <mergeCell ref="C4:C5"/>
    <mergeCell ref="B2:P2"/>
  </mergeCells>
  <phoneticPr fontId="9" type="noConversion"/>
  <conditionalFormatting sqref="C15:P18">
    <cfRule type="expression" dxfId="14" priority="1">
      <formula>C35&gt;0</formula>
    </cfRule>
  </conditionalFormatting>
  <conditionalFormatting sqref="C46:P46 C56:P56">
    <cfRule type="cellIs" dxfId="13" priority="5" operator="equal">
      <formula>TRUE</formula>
    </cfRule>
    <cfRule type="cellIs" dxfId="12" priority="6" operator="equal">
      <formula>FALSE</formula>
    </cfRule>
  </conditionalFormatting>
  <pageMargins left="0.19685039370078738" right="0.19685039370078738" top="0.59055118110236215" bottom="0.78740157480314954" header="0.19685039370078738" footer="0.19685039370078738"/>
  <pageSetup paperSize="9" scale="58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7818-BBDC-4CAD-A99D-F38DD49FDB43}">
  <sheetPr>
    <pageSetUpPr fitToPage="1"/>
  </sheetPr>
  <dimension ref="B2:P58"/>
  <sheetViews>
    <sheetView showGridLines="0" zoomScale="80" zoomScaleNormal="80" workbookViewId="0">
      <pane xSplit="2" ySplit="5" topLeftCell="C6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P2"/>
    </sheetView>
  </sheetViews>
  <sheetFormatPr defaultColWidth="8.73046875" defaultRowHeight="14.25" outlineLevelRow="1" x14ac:dyDescent="0.45"/>
  <cols>
    <col min="1" max="1" width="2.59765625" style="1" customWidth="1"/>
    <col min="2" max="2" width="41.33203125" style="1" bestFit="1" customWidth="1"/>
    <col min="3" max="16" width="13.59765625" style="1" bestFit="1" customWidth="1"/>
    <col min="17" max="16384" width="8.73046875" style="1"/>
  </cols>
  <sheetData>
    <row r="2" spans="2:16" ht="40.049999999999997" customHeight="1" x14ac:dyDescent="0.45">
      <c r="B2" s="37" t="s">
        <v>50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4" spans="2:16" x14ac:dyDescent="0.45">
      <c r="B4" s="36" t="s">
        <v>15</v>
      </c>
      <c r="C4" s="33" t="str">
        <f>'Option 1'!C4</f>
        <v>Example 13</v>
      </c>
      <c r="D4" s="4">
        <f>'Option 1'!D4</f>
        <v>1</v>
      </c>
      <c r="E4" s="4">
        <f>'Option 1'!E4</f>
        <v>2</v>
      </c>
      <c r="F4" s="4">
        <f>'Option 1'!F4</f>
        <v>3</v>
      </c>
      <c r="G4" s="4">
        <f>'Option 1'!G4</f>
        <v>4</v>
      </c>
      <c r="H4" s="4">
        <f>'Option 1'!H4</f>
        <v>5</v>
      </c>
      <c r="I4" s="4">
        <f>'Option 1'!I4</f>
        <v>6</v>
      </c>
      <c r="J4" s="4">
        <f>'Option 1'!J4</f>
        <v>7</v>
      </c>
      <c r="K4" s="4">
        <f>'Option 1'!K4</f>
        <v>8</v>
      </c>
      <c r="L4" s="4">
        <f>'Option 1'!L4</f>
        <v>9</v>
      </c>
      <c r="M4" s="4">
        <f>'Option 1'!M4</f>
        <v>10</v>
      </c>
      <c r="N4" s="4">
        <f>'Option 1'!N4</f>
        <v>11</v>
      </c>
      <c r="O4" s="4">
        <f>'Option 1'!O4</f>
        <v>12</v>
      </c>
      <c r="P4" s="4">
        <f>'Option 1'!P4</f>
        <v>13</v>
      </c>
    </row>
    <row r="5" spans="2:16" x14ac:dyDescent="0.45">
      <c r="B5" s="36"/>
      <c r="C5" s="33"/>
      <c r="D5" s="5" t="str">
        <f>'Option 1'!D5</f>
        <v>FL only</v>
      </c>
      <c r="E5" s="5" t="str">
        <f>'Option 1'!E5</f>
        <v>Sec only</v>
      </c>
      <c r="F5" s="5" t="str">
        <f>'Option 1'!F5</f>
        <v>Total only</v>
      </c>
      <c r="G5" s="5" t="str">
        <f>'Option 1'!G5</f>
        <v>Sec &amp; FL</v>
      </c>
      <c r="H5" s="5" t="str">
        <f>'Option 1'!H5</f>
        <v>No FL</v>
      </c>
      <c r="I5" s="5" t="str">
        <f>'Option 1'!I5</f>
        <v>No Sec</v>
      </c>
      <c r="J5" s="5" t="str">
        <f>'Option 1'!J5</f>
        <v>FL only 2</v>
      </c>
      <c r="K5" s="5" t="str">
        <f>'Option 1'!K5</f>
        <v>Sec only 2</v>
      </c>
      <c r="L5" s="5" t="str">
        <f>'Option 1'!L5</f>
        <v>Total only 2</v>
      </c>
      <c r="M5" s="5" t="str">
        <f>'Option 1'!M5</f>
        <v>Sec &amp; FL 2</v>
      </c>
      <c r="N5" s="5" t="str">
        <f>'Option 1'!N5</f>
        <v>No FL 2</v>
      </c>
      <c r="O5" s="5" t="str">
        <f>'Option 1'!O5</f>
        <v>No Sec 2</v>
      </c>
      <c r="P5" s="5" t="str">
        <f>'Option 1'!P5</f>
        <v>Sec &amp; FL 3</v>
      </c>
    </row>
    <row r="6" spans="2:16" x14ac:dyDescent="0.45">
      <c r="B6" s="6" t="s">
        <v>4</v>
      </c>
      <c r="C6" s="7">
        <f>'Option 1'!C6</f>
        <v>6</v>
      </c>
      <c r="D6" s="7">
        <f>'Option 1'!D6</f>
        <v>3</v>
      </c>
      <c r="E6" s="7">
        <f>'Option 1'!E6</f>
        <v>3</v>
      </c>
      <c r="F6" s="7">
        <f>'Option 1'!F6</f>
        <v>3</v>
      </c>
      <c r="G6" s="7">
        <f>'Option 1'!G6</f>
        <v>3</v>
      </c>
      <c r="H6" s="7">
        <f>'Option 1'!H6</f>
        <v>3</v>
      </c>
      <c r="I6" s="7">
        <f>'Option 1'!I6</f>
        <v>3</v>
      </c>
      <c r="J6" s="7">
        <f>'Option 1'!J6</f>
        <v>3</v>
      </c>
      <c r="K6" s="7">
        <f>'Option 1'!K6</f>
        <v>3</v>
      </c>
      <c r="L6" s="7">
        <f>'Option 1'!L6</f>
        <v>3</v>
      </c>
      <c r="M6" s="7">
        <f>'Option 1'!M6</f>
        <v>3</v>
      </c>
      <c r="N6" s="7">
        <f>'Option 1'!N6</f>
        <v>3</v>
      </c>
      <c r="O6" s="7">
        <f>'Option 1'!O6</f>
        <v>3</v>
      </c>
      <c r="P6" s="7">
        <f>'Option 1'!P6</f>
        <v>3</v>
      </c>
    </row>
    <row r="7" spans="2:16" x14ac:dyDescent="0.45">
      <c r="B7" s="6" t="s">
        <v>6</v>
      </c>
      <c r="C7" s="7">
        <f>'Option 1'!C7</f>
        <v>7.6</v>
      </c>
      <c r="D7" s="7">
        <f>'Option 1'!D7</f>
        <v>7.6</v>
      </c>
      <c r="E7" s="7">
        <f>'Option 1'!E7</f>
        <v>7.6</v>
      </c>
      <c r="F7" s="7">
        <f>'Option 1'!F7</f>
        <v>7.6</v>
      </c>
      <c r="G7" s="7">
        <f>'Option 1'!G7</f>
        <v>7.6</v>
      </c>
      <c r="H7" s="7">
        <f>'Option 1'!H7</f>
        <v>7.6</v>
      </c>
      <c r="I7" s="7">
        <f>'Option 1'!I7</f>
        <v>0</v>
      </c>
      <c r="J7" s="7">
        <f>'Option 1'!J7</f>
        <v>7.6</v>
      </c>
      <c r="K7" s="7">
        <f>'Option 1'!K7</f>
        <v>7.6</v>
      </c>
      <c r="L7" s="7">
        <f>'Option 1'!L7</f>
        <v>7.6</v>
      </c>
      <c r="M7" s="7">
        <f>'Option 1'!M7</f>
        <v>7.6</v>
      </c>
      <c r="N7" s="7">
        <f>'Option 1'!N7</f>
        <v>7.6</v>
      </c>
      <c r="O7" s="7">
        <f>'Option 1'!O7</f>
        <v>0</v>
      </c>
      <c r="P7" s="7">
        <f>'Option 1'!P7</f>
        <v>7.6</v>
      </c>
    </row>
    <row r="8" spans="2:16" x14ac:dyDescent="0.45">
      <c r="B8" s="6" t="s">
        <v>21</v>
      </c>
      <c r="C8" s="8">
        <f>IFERROR(C6/C7,0)</f>
        <v>0.78947368421052633</v>
      </c>
      <c r="D8" s="8">
        <f t="shared" ref="D8:O8" si="0">IFERROR(D6/D7,0)</f>
        <v>0.39473684210526316</v>
      </c>
      <c r="E8" s="8">
        <f t="shared" si="0"/>
        <v>0.39473684210526316</v>
      </c>
      <c r="F8" s="8">
        <f t="shared" si="0"/>
        <v>0.39473684210526316</v>
      </c>
      <c r="G8" s="8">
        <f t="shared" si="0"/>
        <v>0.39473684210526316</v>
      </c>
      <c r="H8" s="8">
        <f t="shared" si="0"/>
        <v>0.39473684210526316</v>
      </c>
      <c r="I8" s="8">
        <f t="shared" si="0"/>
        <v>0</v>
      </c>
      <c r="J8" s="8">
        <f t="shared" si="0"/>
        <v>0.39473684210526316</v>
      </c>
      <c r="K8" s="8">
        <f t="shared" si="0"/>
        <v>0.39473684210526316</v>
      </c>
      <c r="L8" s="8">
        <f t="shared" si="0"/>
        <v>0.39473684210526316</v>
      </c>
      <c r="M8" s="8">
        <f t="shared" si="0"/>
        <v>0.39473684210526316</v>
      </c>
      <c r="N8" s="8">
        <f t="shared" si="0"/>
        <v>0.39473684210526316</v>
      </c>
      <c r="O8" s="8">
        <f t="shared" si="0"/>
        <v>0</v>
      </c>
      <c r="P8" s="8">
        <f t="shared" ref="P8" si="1">IFERROR(P6/P7,0)</f>
        <v>0.39473684210526316</v>
      </c>
    </row>
    <row r="9" spans="2:16" x14ac:dyDescent="0.45">
      <c r="B9" s="6" t="s">
        <v>5</v>
      </c>
      <c r="C9" s="7">
        <f>'Option 1'!C9</f>
        <v>10</v>
      </c>
      <c r="D9" s="7">
        <f>'Option 1'!D9</f>
        <v>10</v>
      </c>
      <c r="E9" s="7">
        <f>'Option 1'!E9</f>
        <v>10</v>
      </c>
      <c r="F9" s="7">
        <f>'Option 1'!F9</f>
        <v>10</v>
      </c>
      <c r="G9" s="7">
        <f>'Option 1'!G9</f>
        <v>10</v>
      </c>
      <c r="H9" s="7">
        <f>'Option 1'!H9</f>
        <v>0</v>
      </c>
      <c r="I9" s="7">
        <f>'Option 1'!I9</f>
        <v>10</v>
      </c>
      <c r="J9" s="7">
        <f>'Option 1'!J9</f>
        <v>10</v>
      </c>
      <c r="K9" s="7">
        <f>'Option 1'!K9</f>
        <v>10</v>
      </c>
      <c r="L9" s="7">
        <f>'Option 1'!L9</f>
        <v>10</v>
      </c>
      <c r="M9" s="7">
        <f>'Option 1'!M9</f>
        <v>10</v>
      </c>
      <c r="N9" s="7">
        <f>'Option 1'!N9</f>
        <v>0</v>
      </c>
      <c r="O9" s="7">
        <f>'Option 1'!O9</f>
        <v>10</v>
      </c>
      <c r="P9" s="7">
        <f>'Option 1'!P9</f>
        <v>10</v>
      </c>
    </row>
    <row r="10" spans="2:16" x14ac:dyDescent="0.45">
      <c r="B10" s="6" t="s">
        <v>7</v>
      </c>
      <c r="C10" s="7">
        <f>'Option 1'!C10</f>
        <v>250</v>
      </c>
      <c r="D10" s="7">
        <f>'Option 1'!D10</f>
        <v>250</v>
      </c>
      <c r="E10" s="7">
        <f>'Option 1'!E10</f>
        <v>250</v>
      </c>
      <c r="F10" s="7">
        <f>'Option 1'!F10</f>
        <v>250</v>
      </c>
      <c r="G10" s="7">
        <f>'Option 1'!G10</f>
        <v>250</v>
      </c>
      <c r="H10" s="7">
        <f>'Option 1'!H10</f>
        <v>0</v>
      </c>
      <c r="I10" s="7">
        <f>'Option 1'!I10</f>
        <v>250</v>
      </c>
      <c r="J10" s="7">
        <f>'Option 1'!J10</f>
        <v>250</v>
      </c>
      <c r="K10" s="7">
        <f>'Option 1'!K10</f>
        <v>250</v>
      </c>
      <c r="L10" s="7">
        <f>'Option 1'!L10</f>
        <v>250</v>
      </c>
      <c r="M10" s="7">
        <f>'Option 1'!M10</f>
        <v>250</v>
      </c>
      <c r="N10" s="7">
        <f>'Option 1'!N10</f>
        <v>0</v>
      </c>
      <c r="O10" s="7">
        <f>'Option 1'!O10</f>
        <v>250</v>
      </c>
      <c r="P10" s="7">
        <f>'Option 1'!P10</f>
        <v>250</v>
      </c>
    </row>
    <row r="11" spans="2:16" x14ac:dyDescent="0.45">
      <c r="B11" s="6" t="s">
        <v>22</v>
      </c>
      <c r="C11" s="8">
        <f>IFERROR(3*(C9/C10),0)</f>
        <v>0.12</v>
      </c>
      <c r="D11" s="8">
        <f t="shared" ref="D11:O11" si="2">IFERROR(3*(D9/D10),0)</f>
        <v>0.12</v>
      </c>
      <c r="E11" s="8">
        <f t="shared" si="2"/>
        <v>0.12</v>
      </c>
      <c r="F11" s="8">
        <f t="shared" si="2"/>
        <v>0.12</v>
      </c>
      <c r="G11" s="8">
        <f t="shared" si="2"/>
        <v>0.12</v>
      </c>
      <c r="H11" s="8">
        <f t="shared" si="2"/>
        <v>0</v>
      </c>
      <c r="I11" s="8">
        <f t="shared" si="2"/>
        <v>0.12</v>
      </c>
      <c r="J11" s="8">
        <f t="shared" si="2"/>
        <v>0.12</v>
      </c>
      <c r="K11" s="8">
        <f t="shared" si="2"/>
        <v>0.12</v>
      </c>
      <c r="L11" s="8">
        <f t="shared" si="2"/>
        <v>0.12</v>
      </c>
      <c r="M11" s="8">
        <f t="shared" si="2"/>
        <v>0.12</v>
      </c>
      <c r="N11" s="8">
        <f t="shared" si="2"/>
        <v>0</v>
      </c>
      <c r="O11" s="8">
        <f t="shared" si="2"/>
        <v>0.12</v>
      </c>
      <c r="P11" s="8">
        <f t="shared" ref="P11" si="3">IFERROR(3*(P9/P10),0)</f>
        <v>0.12</v>
      </c>
    </row>
    <row r="12" spans="2:16" x14ac:dyDescent="0.45">
      <c r="B12" s="6" t="s">
        <v>9</v>
      </c>
      <c r="C12" s="9">
        <f>'Option 1'!C12</f>
        <v>200</v>
      </c>
      <c r="D12" s="9">
        <f>'Option 1'!D12</f>
        <v>200</v>
      </c>
      <c r="E12" s="9">
        <f>'Option 1'!E12</f>
        <v>200</v>
      </c>
      <c r="F12" s="9">
        <f>'Option 1'!F12</f>
        <v>200</v>
      </c>
      <c r="G12" s="9">
        <f>'Option 1'!G12</f>
        <v>200</v>
      </c>
      <c r="H12" s="9">
        <f>'Option 1'!H12</f>
        <v>200</v>
      </c>
      <c r="I12" s="9">
        <f>'Option 1'!I12</f>
        <v>200</v>
      </c>
      <c r="J12" s="9">
        <f>'Option 1'!J12</f>
        <v>200</v>
      </c>
      <c r="K12" s="9">
        <f>'Option 1'!K12</f>
        <v>200</v>
      </c>
      <c r="L12" s="9">
        <f>'Option 1'!L12</f>
        <v>200</v>
      </c>
      <c r="M12" s="9">
        <f>'Option 1'!M12</f>
        <v>200</v>
      </c>
      <c r="N12" s="9">
        <f>'Option 1'!N12</f>
        <v>200</v>
      </c>
      <c r="O12" s="9">
        <f>'Option 1'!O12</f>
        <v>200</v>
      </c>
      <c r="P12" s="9">
        <f>'Option 1'!P12</f>
        <v>200</v>
      </c>
    </row>
    <row r="13" spans="2:16" x14ac:dyDescent="0.45">
      <c r="B13" s="6" t="s">
        <v>0</v>
      </c>
      <c r="C13" s="17">
        <f t="shared" ref="C13:O13" si="4">C6*1000*C12</f>
        <v>1200000</v>
      </c>
      <c r="D13" s="17">
        <f t="shared" si="4"/>
        <v>600000</v>
      </c>
      <c r="E13" s="17">
        <f t="shared" si="4"/>
        <v>600000</v>
      </c>
      <c r="F13" s="17">
        <f t="shared" si="4"/>
        <v>600000</v>
      </c>
      <c r="G13" s="17">
        <f t="shared" si="4"/>
        <v>600000</v>
      </c>
      <c r="H13" s="17">
        <f t="shared" si="4"/>
        <v>600000</v>
      </c>
      <c r="I13" s="17">
        <f t="shared" si="4"/>
        <v>600000</v>
      </c>
      <c r="J13" s="17">
        <f t="shared" si="4"/>
        <v>600000</v>
      </c>
      <c r="K13" s="17">
        <f t="shared" si="4"/>
        <v>600000</v>
      </c>
      <c r="L13" s="17">
        <f t="shared" si="4"/>
        <v>600000</v>
      </c>
      <c r="M13" s="17">
        <f t="shared" si="4"/>
        <v>600000</v>
      </c>
      <c r="N13" s="17">
        <f t="shared" si="4"/>
        <v>600000</v>
      </c>
      <c r="O13" s="17">
        <f t="shared" si="4"/>
        <v>600000</v>
      </c>
      <c r="P13" s="17">
        <f t="shared" ref="P13" si="5">P6*1000*P12</f>
        <v>600000</v>
      </c>
    </row>
    <row r="14" spans="2:16" x14ac:dyDescent="0.45">
      <c r="B14" s="3" t="s">
        <v>52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x14ac:dyDescent="0.45">
      <c r="B15" s="6" t="s">
        <v>32</v>
      </c>
      <c r="C15" s="17">
        <f>'Option 1'!C15</f>
        <v>20000</v>
      </c>
      <c r="D15" s="17">
        <f>'Option 1'!D15</f>
        <v>20000</v>
      </c>
      <c r="E15" s="17">
        <f>'Option 1'!E15</f>
        <v>700000</v>
      </c>
      <c r="F15" s="17">
        <f>'Option 1'!F15</f>
        <v>100000</v>
      </c>
      <c r="G15" s="17">
        <f>'Option 1'!G15</f>
        <v>700000</v>
      </c>
      <c r="H15" s="17">
        <f>'Option 1'!H15</f>
        <v>700000</v>
      </c>
      <c r="I15" s="17">
        <f>'Option 1'!I15</f>
        <v>0</v>
      </c>
      <c r="J15" s="17">
        <f>'Option 1'!J15</f>
        <v>20000</v>
      </c>
      <c r="K15" s="17">
        <f>'Option 1'!K15</f>
        <v>700000</v>
      </c>
      <c r="L15" s="17">
        <f>'Option 1'!L15</f>
        <v>100000</v>
      </c>
      <c r="M15" s="17">
        <f>'Option 1'!M15</f>
        <v>20000</v>
      </c>
      <c r="N15" s="17">
        <f>'Option 1'!N15</f>
        <v>700000</v>
      </c>
      <c r="O15" s="17">
        <f>'Option 1'!O15</f>
        <v>0</v>
      </c>
      <c r="P15" s="17">
        <f>'Option 1'!P15</f>
        <v>20000</v>
      </c>
    </row>
    <row r="16" spans="2:16" x14ac:dyDescent="0.45">
      <c r="B16" s="6" t="s">
        <v>33</v>
      </c>
      <c r="C16" s="17">
        <f>'Option 1'!C16</f>
        <v>800000</v>
      </c>
      <c r="D16" s="17">
        <f>'Option 1'!D16</f>
        <v>800000</v>
      </c>
      <c r="E16" s="17">
        <f>'Option 1'!E16</f>
        <v>300000</v>
      </c>
      <c r="F16" s="17">
        <f>'Option 1'!F16</f>
        <v>550000</v>
      </c>
      <c r="G16" s="17">
        <f>'Option 1'!G16</f>
        <v>800000</v>
      </c>
      <c r="H16" s="17">
        <f>'Option 1'!H16</f>
        <v>0</v>
      </c>
      <c r="I16" s="17">
        <f>'Option 1'!I16</f>
        <v>800000</v>
      </c>
      <c r="J16" s="17">
        <f>'Option 1'!J16</f>
        <v>800000</v>
      </c>
      <c r="K16" s="17">
        <f>'Option 1'!K16</f>
        <v>300000</v>
      </c>
      <c r="L16" s="17">
        <f>'Option 1'!L16</f>
        <v>400000</v>
      </c>
      <c r="M16" s="17">
        <f>'Option 1'!M16</f>
        <v>800000</v>
      </c>
      <c r="N16" s="17">
        <f>'Option 1'!N16</f>
        <v>0</v>
      </c>
      <c r="O16" s="17">
        <f>'Option 1'!O16</f>
        <v>800000</v>
      </c>
      <c r="P16" s="17">
        <f>'Option 1'!P16</f>
        <v>800000</v>
      </c>
    </row>
    <row r="17" spans="2:16" x14ac:dyDescent="0.45">
      <c r="B17" s="6" t="s">
        <v>34</v>
      </c>
      <c r="C17" s="17">
        <f>'Option 1'!C17</f>
        <v>0</v>
      </c>
      <c r="D17" s="17">
        <f>'Option 1'!D17</f>
        <v>0</v>
      </c>
      <c r="E17" s="17">
        <f>'Option 1'!E17</f>
        <v>0</v>
      </c>
      <c r="F17" s="17">
        <f>'Option 1'!F17</f>
        <v>0</v>
      </c>
      <c r="G17" s="17">
        <f>'Option 1'!G17</f>
        <v>0</v>
      </c>
      <c r="H17" s="17">
        <f>'Option 1'!H17</f>
        <v>0</v>
      </c>
      <c r="I17" s="17">
        <f>'Option 1'!I17</f>
        <v>0</v>
      </c>
      <c r="J17" s="17">
        <f>'Option 1'!J17</f>
        <v>0</v>
      </c>
      <c r="K17" s="17">
        <f>'Option 1'!K17</f>
        <v>700000</v>
      </c>
      <c r="L17" s="17">
        <f>'Option 1'!L17</f>
        <v>50000</v>
      </c>
      <c r="M17" s="17">
        <f>'Option 1'!M17</f>
        <v>650000</v>
      </c>
      <c r="N17" s="17">
        <f>'Option 1'!N17</f>
        <v>700000</v>
      </c>
      <c r="O17" s="17">
        <f>'Option 1'!O17</f>
        <v>0</v>
      </c>
      <c r="P17" s="17">
        <f>'Option 1'!P17</f>
        <v>600000</v>
      </c>
    </row>
    <row r="18" spans="2:16" x14ac:dyDescent="0.45">
      <c r="B18" s="6" t="s">
        <v>35</v>
      </c>
      <c r="C18" s="17">
        <f>'Option 1'!C18</f>
        <v>0</v>
      </c>
      <c r="D18" s="17">
        <f>'Option 1'!D18</f>
        <v>0</v>
      </c>
      <c r="E18" s="17">
        <f>'Option 1'!E18</f>
        <v>0</v>
      </c>
      <c r="F18" s="17">
        <f>'Option 1'!F18</f>
        <v>0</v>
      </c>
      <c r="G18" s="17">
        <f>'Option 1'!G18</f>
        <v>0</v>
      </c>
      <c r="H18" s="17">
        <f>'Option 1'!H18</f>
        <v>0</v>
      </c>
      <c r="I18" s="17">
        <f>'Option 1'!I18</f>
        <v>0</v>
      </c>
      <c r="J18" s="17">
        <f>'Option 1'!J18</f>
        <v>700000</v>
      </c>
      <c r="K18" s="17">
        <f>'Option 1'!K18</f>
        <v>0</v>
      </c>
      <c r="L18" s="17">
        <f>'Option 1'!L18</f>
        <v>300000</v>
      </c>
      <c r="M18" s="17">
        <f>'Option 1'!M18</f>
        <v>800000</v>
      </c>
      <c r="N18" s="17">
        <f>'Option 1'!N18</f>
        <v>0</v>
      </c>
      <c r="O18" s="17">
        <f>'Option 1'!O18</f>
        <v>800000</v>
      </c>
      <c r="P18" s="17">
        <f>'Option 1'!P18</f>
        <v>800000</v>
      </c>
    </row>
    <row r="19" spans="2:16" x14ac:dyDescent="0.45">
      <c r="B19" s="27" t="s">
        <v>2</v>
      </c>
      <c r="C19" s="28">
        <f>SUM(C15:C18)</f>
        <v>820000</v>
      </c>
      <c r="D19" s="28">
        <f t="shared" ref="D19:O19" si="6">SUM(D15:D18)</f>
        <v>820000</v>
      </c>
      <c r="E19" s="28">
        <f t="shared" si="6"/>
        <v>1000000</v>
      </c>
      <c r="F19" s="28">
        <f t="shared" si="6"/>
        <v>650000</v>
      </c>
      <c r="G19" s="28">
        <f t="shared" si="6"/>
        <v>1500000</v>
      </c>
      <c r="H19" s="28">
        <f t="shared" si="6"/>
        <v>700000</v>
      </c>
      <c r="I19" s="28">
        <f t="shared" si="6"/>
        <v>800000</v>
      </c>
      <c r="J19" s="28">
        <f t="shared" si="6"/>
        <v>1520000</v>
      </c>
      <c r="K19" s="28">
        <f t="shared" si="6"/>
        <v>1700000</v>
      </c>
      <c r="L19" s="28">
        <f t="shared" si="6"/>
        <v>850000</v>
      </c>
      <c r="M19" s="28">
        <f t="shared" si="6"/>
        <v>2270000</v>
      </c>
      <c r="N19" s="28">
        <f t="shared" si="6"/>
        <v>1400000</v>
      </c>
      <c r="O19" s="28">
        <f t="shared" si="6"/>
        <v>1600000</v>
      </c>
      <c r="P19" s="28">
        <f t="shared" ref="P19" si="7">SUM(P15:P18)</f>
        <v>2220000</v>
      </c>
    </row>
    <row r="20" spans="2:16" hidden="1" outlineLevel="1" x14ac:dyDescent="0.45">
      <c r="B20" s="6" t="s">
        <v>54</v>
      </c>
      <c r="C20" s="17">
        <f>MAX(C$15:C$18)*COUNTIF(C$15:C$18,MAX(C$15:C$18))</f>
        <v>800000</v>
      </c>
      <c r="D20" s="17">
        <f t="shared" ref="D20:P20" si="8">MAX(D$15:D$18)*COUNTIF(D$15:D$18,MAX(D$15:D$18))</f>
        <v>800000</v>
      </c>
      <c r="E20" s="17">
        <f t="shared" si="8"/>
        <v>700000</v>
      </c>
      <c r="F20" s="17">
        <f t="shared" si="8"/>
        <v>550000</v>
      </c>
      <c r="G20" s="17">
        <f t="shared" si="8"/>
        <v>800000</v>
      </c>
      <c r="H20" s="17">
        <f t="shared" si="8"/>
        <v>700000</v>
      </c>
      <c r="I20" s="17">
        <f t="shared" si="8"/>
        <v>800000</v>
      </c>
      <c r="J20" s="17">
        <f t="shared" si="8"/>
        <v>800000</v>
      </c>
      <c r="K20" s="17">
        <f t="shared" si="8"/>
        <v>1400000</v>
      </c>
      <c r="L20" s="17">
        <f t="shared" si="8"/>
        <v>400000</v>
      </c>
      <c r="M20" s="17">
        <f t="shared" si="8"/>
        <v>1600000</v>
      </c>
      <c r="N20" s="17">
        <f t="shared" si="8"/>
        <v>1400000</v>
      </c>
      <c r="O20" s="17">
        <f t="shared" si="8"/>
        <v>1600000</v>
      </c>
      <c r="P20" s="17">
        <f t="shared" si="8"/>
        <v>1600000</v>
      </c>
    </row>
    <row r="21" spans="2:16" collapsed="1" x14ac:dyDescent="0.45">
      <c r="B21" s="25" t="s">
        <v>51</v>
      </c>
      <c r="C21" s="26">
        <f>MAX(C19-C13,0)</f>
        <v>0</v>
      </c>
      <c r="D21" s="26">
        <f t="shared" ref="D21:P21" si="9">MAX(D19-D13,0)</f>
        <v>220000</v>
      </c>
      <c r="E21" s="26">
        <f t="shared" si="9"/>
        <v>400000</v>
      </c>
      <c r="F21" s="26">
        <f t="shared" si="9"/>
        <v>50000</v>
      </c>
      <c r="G21" s="26">
        <f t="shared" si="9"/>
        <v>900000</v>
      </c>
      <c r="H21" s="26">
        <f t="shared" si="9"/>
        <v>100000</v>
      </c>
      <c r="I21" s="26">
        <f t="shared" si="9"/>
        <v>200000</v>
      </c>
      <c r="J21" s="26">
        <f t="shared" si="9"/>
        <v>920000</v>
      </c>
      <c r="K21" s="26">
        <f t="shared" si="9"/>
        <v>1100000</v>
      </c>
      <c r="L21" s="26">
        <f t="shared" si="9"/>
        <v>250000</v>
      </c>
      <c r="M21" s="26">
        <f t="shared" si="9"/>
        <v>1670000</v>
      </c>
      <c r="N21" s="26">
        <f t="shared" si="9"/>
        <v>800000</v>
      </c>
      <c r="O21" s="26">
        <f t="shared" si="9"/>
        <v>1000000</v>
      </c>
      <c r="P21" s="26">
        <f t="shared" si="9"/>
        <v>1620000</v>
      </c>
    </row>
    <row r="22" spans="2:16" x14ac:dyDescent="0.45">
      <c r="B22" s="25" t="s">
        <v>53</v>
      </c>
      <c r="C22" s="26">
        <f t="shared" ref="C22:O22" si="10">IF(C20&gt;0,MAX(C21-C20,0),0)</f>
        <v>0</v>
      </c>
      <c r="D22" s="26">
        <f t="shared" si="10"/>
        <v>0</v>
      </c>
      <c r="E22" s="26">
        <f t="shared" si="10"/>
        <v>0</v>
      </c>
      <c r="F22" s="26">
        <f t="shared" si="10"/>
        <v>0</v>
      </c>
      <c r="G22" s="26">
        <f t="shared" si="10"/>
        <v>100000</v>
      </c>
      <c r="H22" s="26">
        <f t="shared" si="10"/>
        <v>0</v>
      </c>
      <c r="I22" s="26">
        <f t="shared" si="10"/>
        <v>0</v>
      </c>
      <c r="J22" s="26">
        <f t="shared" si="10"/>
        <v>120000</v>
      </c>
      <c r="K22" s="26">
        <f t="shared" si="10"/>
        <v>0</v>
      </c>
      <c r="L22" s="26">
        <f t="shared" si="10"/>
        <v>0</v>
      </c>
      <c r="M22" s="26">
        <f t="shared" si="10"/>
        <v>70000</v>
      </c>
      <c r="N22" s="26">
        <f t="shared" si="10"/>
        <v>0</v>
      </c>
      <c r="O22" s="26">
        <f t="shared" si="10"/>
        <v>0</v>
      </c>
      <c r="P22" s="26">
        <f>IF(P20&gt;0,MAX(P21-P20,0),0)</f>
        <v>20000</v>
      </c>
    </row>
    <row r="23" spans="2:16" hidden="1" outlineLevel="1" x14ac:dyDescent="0.45">
      <c r="B23" s="6" t="s">
        <v>30</v>
      </c>
      <c r="C23" s="15" t="b">
        <f>C19&gt;C13</f>
        <v>0</v>
      </c>
      <c r="D23" s="15" t="b">
        <f t="shared" ref="D23:O23" si="11">D19&gt;D13</f>
        <v>1</v>
      </c>
      <c r="E23" s="15" t="b">
        <f t="shared" si="11"/>
        <v>1</v>
      </c>
      <c r="F23" s="15" t="b">
        <f t="shared" si="11"/>
        <v>1</v>
      </c>
      <c r="G23" s="15" t="b">
        <f t="shared" si="11"/>
        <v>1</v>
      </c>
      <c r="H23" s="15" t="b">
        <f t="shared" si="11"/>
        <v>1</v>
      </c>
      <c r="I23" s="15" t="b">
        <f t="shared" si="11"/>
        <v>1</v>
      </c>
      <c r="J23" s="15" t="b">
        <f t="shared" si="11"/>
        <v>1</v>
      </c>
      <c r="K23" s="15" t="b">
        <f t="shared" si="11"/>
        <v>1</v>
      </c>
      <c r="L23" s="15" t="b">
        <f t="shared" si="11"/>
        <v>1</v>
      </c>
      <c r="M23" s="15" t="b">
        <f t="shared" si="11"/>
        <v>1</v>
      </c>
      <c r="N23" s="15" t="b">
        <f t="shared" si="11"/>
        <v>1</v>
      </c>
      <c r="O23" s="15" t="b">
        <f t="shared" si="11"/>
        <v>1</v>
      </c>
      <c r="P23" s="15" t="b">
        <f t="shared" ref="P23" si="12">P19&gt;P13</f>
        <v>1</v>
      </c>
    </row>
    <row r="24" spans="2:16" hidden="1" outlineLevel="1" x14ac:dyDescent="0.45">
      <c r="B24" s="3" t="s">
        <v>25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2:16" hidden="1" outlineLevel="1" x14ac:dyDescent="0.45">
      <c r="B25" s="18" t="s">
        <v>24</v>
      </c>
      <c r="C25" s="19" t="b" cm="1">
        <f t="array" ref="C25">SUMPRODUCT((C$15:C$18&gt;C$13)*(LEFT($B$15:$B$18,LEN($B25))=$B25)*1)&gt;0</f>
        <v>0</v>
      </c>
      <c r="D25" s="19" t="b" cm="1">
        <f t="array" ref="D25">SUMPRODUCT((D$15:D$18&gt;D$13)*(LEFT($B$15:$B$18,LEN($B25))=$B25)*1)&gt;0</f>
        <v>0</v>
      </c>
      <c r="E25" s="19" t="b" cm="1">
        <f t="array" ref="E25">SUMPRODUCT((E$15:E$18&gt;E$13)*(LEFT($B$15:$B$18,LEN($B25))=$B25)*1)&gt;0</f>
        <v>1</v>
      </c>
      <c r="F25" s="19" t="b" cm="1">
        <f t="array" ref="F25">SUMPRODUCT((F$15:F$18&gt;F$13)*(LEFT($B$15:$B$18,LEN($B25))=$B25)*1)&gt;0</f>
        <v>0</v>
      </c>
      <c r="G25" s="19" t="b" cm="1">
        <f t="array" ref="G25">SUMPRODUCT((G$15:G$18&gt;G$13)*(LEFT($B$15:$B$18,LEN($B25))=$B25)*1)&gt;0</f>
        <v>1</v>
      </c>
      <c r="H25" s="19" t="b" cm="1">
        <f t="array" ref="H25">SUMPRODUCT((H$15:H$18&gt;H$13)*(LEFT($B$15:$B$18,LEN($B25))=$B25)*1)&gt;0</f>
        <v>1</v>
      </c>
      <c r="I25" s="19" t="b" cm="1">
        <f t="array" ref="I25">SUMPRODUCT((I$15:I$18&gt;I$13)*(LEFT($B$15:$B$18,LEN($B25))=$B25)*1)&gt;0</f>
        <v>0</v>
      </c>
      <c r="J25" s="19" t="b" cm="1">
        <f t="array" ref="J25">SUMPRODUCT((J$15:J$18&gt;J$13)*(LEFT($B$15:$B$18,LEN($B25))=$B25)*1)&gt;0</f>
        <v>0</v>
      </c>
      <c r="K25" s="19" t="b" cm="1">
        <f t="array" ref="K25">SUMPRODUCT((K$15:K$18&gt;K$13)*(LEFT($B$15:$B$18,LEN($B25))=$B25)*1)&gt;0</f>
        <v>1</v>
      </c>
      <c r="L25" s="19" t="b" cm="1">
        <f t="array" ref="L25">SUMPRODUCT((L$15:L$18&gt;L$13)*(LEFT($B$15:$B$18,LEN($B25))=$B25)*1)&gt;0</f>
        <v>0</v>
      </c>
      <c r="M25" s="19" t="b" cm="1">
        <f t="array" ref="M25">SUMPRODUCT((M$15:M$18&gt;M$13)*(LEFT($B$15:$B$18,LEN($B25))=$B25)*1)&gt;0</f>
        <v>1</v>
      </c>
      <c r="N25" s="19" t="b" cm="1">
        <f t="array" ref="N25">SUMPRODUCT((N$15:N$18&gt;N$13)*(LEFT($B$15:$B$18,LEN($B25))=$B25)*1)&gt;0</f>
        <v>1</v>
      </c>
      <c r="O25" s="19" t="b" cm="1">
        <f t="array" ref="O25">SUMPRODUCT((O$15:O$18&gt;O$13)*(LEFT($B$15:$B$18,LEN($B25))=$B25)*1)&gt;0</f>
        <v>0</v>
      </c>
      <c r="P25" s="19" t="b" cm="1">
        <f t="array" ref="P25">SUMPRODUCT((P$15:P$18&gt;P$13)*(LEFT($B$15:$B$18,LEN($B25))=$B25)*1)&gt;0</f>
        <v>0</v>
      </c>
    </row>
    <row r="26" spans="2:16" hidden="1" outlineLevel="1" x14ac:dyDescent="0.45">
      <c r="B26" s="18" t="s">
        <v>26</v>
      </c>
      <c r="C26" s="19" t="b" cm="1">
        <f t="array" ref="C26">SUMPRODUCT((C$15:C$18&gt;C$13)*(LEFT($B$15:$B$18,LEN($B26))=$B26)*1)&gt;0</f>
        <v>0</v>
      </c>
      <c r="D26" s="19" t="b" cm="1">
        <f t="array" ref="D26">SUMPRODUCT((D$15:D$18&gt;D$13)*(LEFT($B$15:$B$18,LEN($B26))=$B26)*1)&gt;0</f>
        <v>1</v>
      </c>
      <c r="E26" s="19" t="b" cm="1">
        <f t="array" ref="E26">SUMPRODUCT((E$15:E$18&gt;E$13)*(LEFT($B$15:$B$18,LEN($B26))=$B26)*1)&gt;0</f>
        <v>0</v>
      </c>
      <c r="F26" s="19" t="b" cm="1">
        <f t="array" ref="F26">SUMPRODUCT((F$15:F$18&gt;F$13)*(LEFT($B$15:$B$18,LEN($B26))=$B26)*1)&gt;0</f>
        <v>0</v>
      </c>
      <c r="G26" s="19" t="b" cm="1">
        <f t="array" ref="G26">SUMPRODUCT((G$15:G$18&gt;G$13)*(LEFT($B$15:$B$18,LEN($B26))=$B26)*1)&gt;0</f>
        <v>1</v>
      </c>
      <c r="H26" s="19" t="b" cm="1">
        <f t="array" ref="H26">SUMPRODUCT((H$15:H$18&gt;H$13)*(LEFT($B$15:$B$18,LEN($B26))=$B26)*1)&gt;0</f>
        <v>0</v>
      </c>
      <c r="I26" s="19" t="b" cm="1">
        <f t="array" ref="I26">SUMPRODUCT((I$15:I$18&gt;I$13)*(LEFT($B$15:$B$18,LEN($B26))=$B26)*1)&gt;0</f>
        <v>1</v>
      </c>
      <c r="J26" s="19" t="b" cm="1">
        <f t="array" ref="J26">SUMPRODUCT((J$15:J$18&gt;J$13)*(LEFT($B$15:$B$18,LEN($B26))=$B26)*1)&gt;0</f>
        <v>1</v>
      </c>
      <c r="K26" s="19" t="b" cm="1">
        <f t="array" ref="K26">SUMPRODUCT((K$15:K$18&gt;K$13)*(LEFT($B$15:$B$18,LEN($B26))=$B26)*1)&gt;0</f>
        <v>0</v>
      </c>
      <c r="L26" s="19" t="b" cm="1">
        <f t="array" ref="L26">SUMPRODUCT((L$15:L$18&gt;L$13)*(LEFT($B$15:$B$18,LEN($B26))=$B26)*1)&gt;0</f>
        <v>0</v>
      </c>
      <c r="M26" s="19" t="b" cm="1">
        <f t="array" ref="M26">SUMPRODUCT((M$15:M$18&gt;M$13)*(LEFT($B$15:$B$18,LEN($B26))=$B26)*1)&gt;0</f>
        <v>1</v>
      </c>
      <c r="N26" s="19" t="b" cm="1">
        <f t="array" ref="N26">SUMPRODUCT((N$15:N$18&gt;N$13)*(LEFT($B$15:$B$18,LEN($B26))=$B26)*1)&gt;0</f>
        <v>0</v>
      </c>
      <c r="O26" s="19" t="b" cm="1">
        <f t="array" ref="O26">SUMPRODUCT((O$15:O$18&gt;O$13)*(LEFT($B$15:$B$18,LEN($B26))=$B26)*1)&gt;0</f>
        <v>1</v>
      </c>
      <c r="P26" s="19" t="b" cm="1">
        <f t="array" ref="P26">SUMPRODUCT((P$15:P$18&gt;P$13)*(LEFT($B$15:$B$18,LEN($B26))=$B26)*1)&gt;0</f>
        <v>1</v>
      </c>
    </row>
    <row r="27" spans="2:16" hidden="1" outlineLevel="1" x14ac:dyDescent="0.45">
      <c r="B27" s="18" t="s">
        <v>28</v>
      </c>
      <c r="C27" s="19" t="b">
        <f>AND(C25=TRUE,C26=TRUE)</f>
        <v>0</v>
      </c>
      <c r="D27" s="19" t="b">
        <f t="shared" ref="D27:O27" si="13">AND(D25=TRUE,D26=TRUE)</f>
        <v>0</v>
      </c>
      <c r="E27" s="19" t="b">
        <f t="shared" si="13"/>
        <v>0</v>
      </c>
      <c r="F27" s="19" t="b">
        <f t="shared" si="13"/>
        <v>0</v>
      </c>
      <c r="G27" s="19" t="b">
        <f t="shared" si="13"/>
        <v>1</v>
      </c>
      <c r="H27" s="19" t="b">
        <f t="shared" si="13"/>
        <v>0</v>
      </c>
      <c r="I27" s="19" t="b">
        <f t="shared" si="13"/>
        <v>0</v>
      </c>
      <c r="J27" s="19" t="b">
        <f t="shared" si="13"/>
        <v>0</v>
      </c>
      <c r="K27" s="19" t="b">
        <f t="shared" si="13"/>
        <v>0</v>
      </c>
      <c r="L27" s="19" t="b">
        <f t="shared" si="13"/>
        <v>0</v>
      </c>
      <c r="M27" s="19" t="b">
        <f t="shared" si="13"/>
        <v>1</v>
      </c>
      <c r="N27" s="19" t="b">
        <f t="shared" si="13"/>
        <v>0</v>
      </c>
      <c r="O27" s="19" t="b">
        <f t="shared" si="13"/>
        <v>0</v>
      </c>
      <c r="P27" s="19" t="b">
        <f t="shared" ref="P27" si="14">AND(P25=TRUE,P26=TRUE)</f>
        <v>0</v>
      </c>
    </row>
    <row r="28" spans="2:16" hidden="1" outlineLevel="1" x14ac:dyDescent="0.45">
      <c r="B28" s="18" t="s">
        <v>31</v>
      </c>
      <c r="C28" s="19" t="b">
        <f t="shared" ref="C28:E28" si="15">AND(C23=TRUE,C25=FALSE,C26=FALSE)</f>
        <v>0</v>
      </c>
      <c r="D28" s="19" t="b">
        <f t="shared" si="15"/>
        <v>0</v>
      </c>
      <c r="E28" s="19" t="b">
        <f t="shared" si="15"/>
        <v>0</v>
      </c>
      <c r="F28" s="19" t="b">
        <f>AND(F23=TRUE,F25=FALSE,F26=FALSE)</f>
        <v>1</v>
      </c>
      <c r="G28" s="19" t="b">
        <f t="shared" ref="G28:O28" si="16">AND(G23=TRUE,G25=FALSE,G26=FALSE)</f>
        <v>0</v>
      </c>
      <c r="H28" s="19" t="b">
        <f t="shared" si="16"/>
        <v>0</v>
      </c>
      <c r="I28" s="19" t="b">
        <f t="shared" si="16"/>
        <v>0</v>
      </c>
      <c r="J28" s="19" t="b">
        <f t="shared" si="16"/>
        <v>0</v>
      </c>
      <c r="K28" s="19" t="b">
        <f t="shared" si="16"/>
        <v>0</v>
      </c>
      <c r="L28" s="19" t="b">
        <f t="shared" si="16"/>
        <v>1</v>
      </c>
      <c r="M28" s="19" t="b">
        <f t="shared" si="16"/>
        <v>0</v>
      </c>
      <c r="N28" s="19" t="b">
        <f t="shared" si="16"/>
        <v>0</v>
      </c>
      <c r="O28" s="19" t="b">
        <f t="shared" si="16"/>
        <v>0</v>
      </c>
      <c r="P28" s="19" t="b">
        <f t="shared" ref="P28" si="17">AND(P23=TRUE,P25=FALSE,P26=FALSE)</f>
        <v>0</v>
      </c>
    </row>
    <row r="29" spans="2:16" hidden="1" outlineLevel="1" x14ac:dyDescent="0.45">
      <c r="B29" s="6" t="s">
        <v>36</v>
      </c>
      <c r="C29" s="15" t="b">
        <f t="shared" ref="C29:L29" si="18">MAX(C$15:C$18)*COUNTIF(C$15:C$18,MAX(C$15:C$18))+(C13-C19)&lt;0</f>
        <v>0</v>
      </c>
      <c r="D29" s="15" t="b">
        <f t="shared" si="18"/>
        <v>0</v>
      </c>
      <c r="E29" s="15" t="b">
        <f t="shared" si="18"/>
        <v>0</v>
      </c>
      <c r="F29" s="15" t="b">
        <f t="shared" si="18"/>
        <v>0</v>
      </c>
      <c r="G29" s="15" t="b">
        <f t="shared" si="18"/>
        <v>1</v>
      </c>
      <c r="H29" s="15" t="b">
        <f t="shared" si="18"/>
        <v>0</v>
      </c>
      <c r="I29" s="15" t="b">
        <f t="shared" si="18"/>
        <v>0</v>
      </c>
      <c r="J29" s="15" t="b">
        <f t="shared" si="18"/>
        <v>1</v>
      </c>
      <c r="K29" s="15" t="b">
        <f t="shared" si="18"/>
        <v>0</v>
      </c>
      <c r="L29" s="15" t="b">
        <f t="shared" si="18"/>
        <v>0</v>
      </c>
      <c r="M29" s="15" t="b">
        <f>MAX(M$15:M$18)*COUNTIF(M$15:M$18,MAX(M$15:M$18))+(M13-M19)&lt;0</f>
        <v>1</v>
      </c>
      <c r="N29" s="15" t="b">
        <f t="shared" ref="N29:O29" si="19">MAX(N$15:N$18)*COUNTIF(N$15:N$18,MAX(N$15:N$18))+(N13-N19)&lt;0</f>
        <v>0</v>
      </c>
      <c r="O29" s="15" t="b">
        <f t="shared" si="19"/>
        <v>0</v>
      </c>
      <c r="P29" s="15" t="b">
        <f t="shared" ref="P29" si="20">MAX(P$15:P$18)*COUNTIF(P$15:P$18,MAX(P$15:P$18))+(P13-P19)&lt;0</f>
        <v>1</v>
      </c>
    </row>
    <row r="30" spans="2:16" hidden="1" outlineLevel="1" x14ac:dyDescent="0.45">
      <c r="B30" s="3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2:16" hidden="1" outlineLevel="1" x14ac:dyDescent="0.45">
      <c r="B31" s="18" t="s">
        <v>24</v>
      </c>
      <c r="C31" s="19" t="b" cm="1">
        <f t="array" ref="C31">SUMPRODUCT((C$15:C$18&gt;C$13)*(LEFT($B$15:$B$18,LEN($B31))=$B31)*1)&gt;1</f>
        <v>0</v>
      </c>
      <c r="D31" s="19" t="b" cm="1">
        <f t="array" ref="D31">SUMPRODUCT((D$15:D$18&gt;D$13)*(LEFT($B$15:$B$18,LEN($B31))=$B31)*1)&gt;1</f>
        <v>0</v>
      </c>
      <c r="E31" s="19" t="b" cm="1">
        <f t="array" ref="E31">SUMPRODUCT((E$15:E$18&gt;E$13)*(LEFT($B$15:$B$18,LEN($B31))=$B31)*1)&gt;1</f>
        <v>0</v>
      </c>
      <c r="F31" s="19" t="b" cm="1">
        <f t="array" ref="F31">SUMPRODUCT((F$15:F$18&gt;F$13)*(LEFT($B$15:$B$18,LEN($B31))=$B31)*1)&gt;1</f>
        <v>0</v>
      </c>
      <c r="G31" s="19" t="b" cm="1">
        <f t="array" ref="G31">SUMPRODUCT((G$15:G$18&gt;G$13)*(LEFT($B$15:$B$18,LEN($B31))=$B31)*1)&gt;1</f>
        <v>0</v>
      </c>
      <c r="H31" s="19" t="b" cm="1">
        <f t="array" ref="H31">SUMPRODUCT((H$15:H$18&gt;H$13)*(LEFT($B$15:$B$18,LEN($B31))=$B31)*1)&gt;1</f>
        <v>0</v>
      </c>
      <c r="I31" s="19" t="b" cm="1">
        <f t="array" ref="I31">SUMPRODUCT((I$15:I$18&gt;I$13)*(LEFT($B$15:$B$18,LEN($B31))=$B31)*1)&gt;1</f>
        <v>0</v>
      </c>
      <c r="J31" s="19" t="b" cm="1">
        <f t="array" ref="J31">SUMPRODUCT((J$15:J$18&gt;J$13)*(LEFT($B$15:$B$18,LEN($B31))=$B31)*1)&gt;1</f>
        <v>0</v>
      </c>
      <c r="K31" s="19" t="b" cm="1">
        <f t="array" ref="K31">SUMPRODUCT((K$15:K$18&gt;K$13)*(LEFT($B$15:$B$18,LEN($B31))=$B31)*1)&gt;1</f>
        <v>1</v>
      </c>
      <c r="L31" s="19" t="b" cm="1">
        <f t="array" ref="L31">SUMPRODUCT((L$15:L$18&gt;L$13)*(LEFT($B$15:$B$18,LEN($B31))=$B31)*1)&gt;1</f>
        <v>0</v>
      </c>
      <c r="M31" s="19" t="b" cm="1">
        <f t="array" ref="M31">SUMPRODUCT((M$15:M$18&gt;M$13)*(LEFT($B$15:$B$18,LEN($B31))=$B31)*1)&gt;1</f>
        <v>0</v>
      </c>
      <c r="N31" s="19" t="b" cm="1">
        <f t="array" ref="N31">SUMPRODUCT((N$15:N$18&gt;N$13)*(LEFT($B$15:$B$18,LEN($B31))=$B31)*1)&gt;1</f>
        <v>1</v>
      </c>
      <c r="O31" s="19" t="b" cm="1">
        <f t="array" ref="O31">SUMPRODUCT((O$15:O$18&gt;O$13)*(LEFT($B$15:$B$18,LEN($B31))=$B31)*1)&gt;1</f>
        <v>0</v>
      </c>
      <c r="P31" s="19" t="b" cm="1">
        <f t="array" ref="P31">SUMPRODUCT((P$15:P$18&gt;P$13)*(LEFT($B$15:$B$18,LEN($B31))=$B31)*1)&gt;1</f>
        <v>0</v>
      </c>
    </row>
    <row r="32" spans="2:16" hidden="1" outlineLevel="1" x14ac:dyDescent="0.45">
      <c r="B32" s="18" t="s">
        <v>26</v>
      </c>
      <c r="C32" s="19" t="b" cm="1">
        <f t="array" ref="C32">SUMPRODUCT((C$15:C$18&gt;C$13)*(LEFT($B$15:$B$18,LEN($B32))=$B32)*1)&gt;1</f>
        <v>0</v>
      </c>
      <c r="D32" s="19" t="b" cm="1">
        <f t="array" ref="D32">SUMPRODUCT((D$15:D$18&gt;D$13)*(LEFT($B$15:$B$18,LEN($B32))=$B32)*1)&gt;1</f>
        <v>0</v>
      </c>
      <c r="E32" s="19" t="b" cm="1">
        <f t="array" ref="E32">SUMPRODUCT((E$15:E$18&gt;E$13)*(LEFT($B$15:$B$18,LEN($B32))=$B32)*1)&gt;1</f>
        <v>0</v>
      </c>
      <c r="F32" s="19" t="b" cm="1">
        <f t="array" ref="F32">SUMPRODUCT((F$15:F$18&gt;F$13)*(LEFT($B$15:$B$18,LEN($B32))=$B32)*1)&gt;1</f>
        <v>0</v>
      </c>
      <c r="G32" s="19" t="b" cm="1">
        <f t="array" ref="G32">SUMPRODUCT((G$15:G$18&gt;G$13)*(LEFT($B$15:$B$18,LEN($B32))=$B32)*1)&gt;1</f>
        <v>0</v>
      </c>
      <c r="H32" s="19" t="b" cm="1">
        <f t="array" ref="H32">SUMPRODUCT((H$15:H$18&gt;H$13)*(LEFT($B$15:$B$18,LEN($B32))=$B32)*1)&gt;1</f>
        <v>0</v>
      </c>
      <c r="I32" s="19" t="b" cm="1">
        <f t="array" ref="I32">SUMPRODUCT((I$15:I$18&gt;I$13)*(LEFT($B$15:$B$18,LEN($B32))=$B32)*1)&gt;1</f>
        <v>0</v>
      </c>
      <c r="J32" s="19" t="b" cm="1">
        <f t="array" ref="J32">SUMPRODUCT((J$15:J$18&gt;J$13)*(LEFT($B$15:$B$18,LEN($B32))=$B32)*1)&gt;1</f>
        <v>1</v>
      </c>
      <c r="K32" s="19" t="b" cm="1">
        <f t="array" ref="K32">SUMPRODUCT((K$15:K$18&gt;K$13)*(LEFT($B$15:$B$18,LEN($B32))=$B32)*1)&gt;1</f>
        <v>0</v>
      </c>
      <c r="L32" s="19" t="b" cm="1">
        <f t="array" ref="L32">SUMPRODUCT((L$15:L$18&gt;L$13)*(LEFT($B$15:$B$18,LEN($B32))=$B32)*1)&gt;1</f>
        <v>0</v>
      </c>
      <c r="M32" s="19" t="b" cm="1">
        <f t="array" ref="M32">SUMPRODUCT((M$15:M$18&gt;M$13)*(LEFT($B$15:$B$18,LEN($B32))=$B32)*1)&gt;1</f>
        <v>1</v>
      </c>
      <c r="N32" s="19" t="b" cm="1">
        <f t="array" ref="N32">SUMPRODUCT((N$15:N$18&gt;N$13)*(LEFT($B$15:$B$18,LEN($B32))=$B32)*1)&gt;1</f>
        <v>0</v>
      </c>
      <c r="O32" s="19" t="b" cm="1">
        <f t="array" ref="O32">SUMPRODUCT((O$15:O$18&gt;O$13)*(LEFT($B$15:$B$18,LEN($B32))=$B32)*1)&gt;1</f>
        <v>1</v>
      </c>
      <c r="P32" s="19" t="b" cm="1">
        <f t="array" ref="P32">SUMPRODUCT((P$15:P$18&gt;P$13)*(LEFT($B$15:$B$18,LEN($B32))=$B32)*1)&gt;1</f>
        <v>1</v>
      </c>
    </row>
    <row r="33" spans="2:16" hidden="1" outlineLevel="1" x14ac:dyDescent="0.45">
      <c r="B33" s="18" t="s">
        <v>29</v>
      </c>
      <c r="C33" s="19" t="b">
        <f>AND(C31=TRUE,C32=TRUE)</f>
        <v>0</v>
      </c>
      <c r="D33" s="19" t="b">
        <f t="shared" ref="D33:O33" si="21">AND(D31=TRUE,D32=TRUE)</f>
        <v>0</v>
      </c>
      <c r="E33" s="19" t="b">
        <f t="shared" si="21"/>
        <v>0</v>
      </c>
      <c r="F33" s="19" t="b">
        <f t="shared" si="21"/>
        <v>0</v>
      </c>
      <c r="G33" s="19" t="b">
        <f t="shared" si="21"/>
        <v>0</v>
      </c>
      <c r="H33" s="19" t="b">
        <f t="shared" si="21"/>
        <v>0</v>
      </c>
      <c r="I33" s="19" t="b">
        <f t="shared" si="21"/>
        <v>0</v>
      </c>
      <c r="J33" s="19" t="b">
        <f t="shared" si="21"/>
        <v>0</v>
      </c>
      <c r="K33" s="19" t="b">
        <f t="shared" si="21"/>
        <v>0</v>
      </c>
      <c r="L33" s="19" t="b">
        <f t="shared" si="21"/>
        <v>0</v>
      </c>
      <c r="M33" s="19" t="b">
        <f t="shared" si="21"/>
        <v>0</v>
      </c>
      <c r="N33" s="19" t="b">
        <f t="shared" si="21"/>
        <v>0</v>
      </c>
      <c r="O33" s="19" t="b">
        <f t="shared" si="21"/>
        <v>0</v>
      </c>
      <c r="P33" s="19" t="b">
        <f t="shared" ref="P33" si="22">AND(P31=TRUE,P32=TRUE)</f>
        <v>0</v>
      </c>
    </row>
    <row r="34" spans="2:16" hidden="1" outlineLevel="1" x14ac:dyDescent="0.45">
      <c r="B34" s="3" t="s">
        <v>11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2:16" hidden="1" outlineLevel="1" x14ac:dyDescent="0.45">
      <c r="B35" s="6" t="s">
        <v>32</v>
      </c>
      <c r="C35" s="8" cm="1">
        <f t="array" ref="C35">IF(C$48=0,0,IF(AND(C$29=FALSE,C15=MAX(C$15:C$18)),1*1/COUNTIF(C$15:C$18,MAX(C$15:C$18)),IF(AND(C$29=TRUE,C15&gt;C$13,C15=MAX(C$15:C$18)),C15/(C$19-C$13),IF(AND(C$29=TRUE,C15&gt;C$13,C15&lt;&gt;MAX(C$15:C$18)),(C$19-C$13-(MAX(C$15:C$18)*COUNTIF(C$15:C$18,MAX(C$15:C$18))))/(C$19-C$13)*C15/SUMPRODUCT((C$15:C$18&gt;C$13)*(C$15:C$18&lt;&gt;MAX(C$15:C$18))*C$15:C$18),IF(AND(C$29=TRUE,SUMPRODUCT((C$15:C$18&gt;C$13)*(C$15:C$18&lt;&gt;MAX(C$15:C$18))*1)&gt;0,C15&lt;=C$13),0,IF(AND(C$29=TRUE,C15&lt;=C$13),(C$19-C$13-(MAX(C$15:C$18)*COUNTIF(C$15:C$18,MAX(C$15:C$18))))/(C$19-C$13)*C15/SUMPRODUCT((C$15:C$18&lt;&gt;MAX(C$15:C$18))*C$15:C$18),0))))))</f>
        <v>0</v>
      </c>
      <c r="D35" s="8" cm="1">
        <f t="array" ref="D35">IF(D$48=0,0,IF(AND(D$29=FALSE,D15=MAX(D$15:D$18)),1*1/COUNTIF(D$15:D$18,MAX(D$15:D$18)),IF(AND(D$29=TRUE,D15&gt;D$13,D15=MAX(D$15:D$18)),D15/(D$19-D$13),IF(AND(D$29=TRUE,D15&gt;D$13,D15&lt;&gt;MAX(D$15:D$18)),(D$19-D$13-(MAX(D$15:D$18)*COUNTIF(D$15:D$18,MAX(D$15:D$18))))/(D$19-D$13)*D15/SUMPRODUCT((D$15:D$18&gt;D$13)*(D$15:D$18&lt;&gt;MAX(D$15:D$18))*D$15:D$18),IF(AND(D$29=TRUE,SUMPRODUCT((D$15:D$18&gt;D$13)*(D$15:D$18&lt;&gt;MAX(D$15:D$18))*1)&gt;0,D15&lt;=D$13),0,IF(AND(D$29=TRUE,D15&lt;=D$13),(D$19-D$13-(MAX(D$15:D$18)*COUNTIF(D$15:D$18,MAX(D$15:D$18))))/(D$19-D$13)*D15/SUMPRODUCT((D$15:D$18&lt;&gt;MAX(D$15:D$18))*D$15:D$18),0))))))</f>
        <v>0</v>
      </c>
      <c r="E35" s="8" cm="1">
        <f t="array" ref="E35">IF(E$48=0,0,IF(AND(E$29=FALSE,E15=MAX(E$15:E$18)),1*1/COUNTIF(E$15:E$18,MAX(E$15:E$18)),IF(AND(E$29=TRUE,E15&gt;E$13,E15=MAX(E$15:E$18)),E15/(E$19-E$13),IF(AND(E$29=TRUE,E15&gt;E$13,E15&lt;&gt;MAX(E$15:E$18)),(E$19-E$13-(MAX(E$15:E$18)*COUNTIF(E$15:E$18,MAX(E$15:E$18))))/(E$19-E$13)*E15/SUMPRODUCT((E$15:E$18&gt;E$13)*(E$15:E$18&lt;&gt;MAX(E$15:E$18))*E$15:E$18),IF(AND(E$29=TRUE,SUMPRODUCT((E$15:E$18&gt;E$13)*(E$15:E$18&lt;&gt;MAX(E$15:E$18))*1)&gt;0,E15&lt;=E$13),0,IF(AND(E$29=TRUE,E15&lt;=E$13),(E$19-E$13-(MAX(E$15:E$18)*COUNTIF(E$15:E$18,MAX(E$15:E$18))))/(E$19-E$13)*E15/SUMPRODUCT((E$15:E$18&lt;&gt;MAX(E$15:E$18))*E$15:E$18),0))))))</f>
        <v>1</v>
      </c>
      <c r="F35" s="8" cm="1">
        <f t="array" ref="F35">IF(F$48=0,0,IF(AND(F$29=FALSE,F15=MAX(F$15:F$18)),1*1/COUNTIF(F$15:F$18,MAX(F$15:F$18)),IF(AND(F$29=TRUE,F15&gt;F$13,F15=MAX(F$15:F$18)),F15/(F$19-F$13),IF(AND(F$29=TRUE,F15&gt;F$13,F15&lt;&gt;MAX(F$15:F$18)),(F$19-F$13-(MAX(F$15:F$18)*COUNTIF(F$15:F$18,MAX(F$15:F$18))))/(F$19-F$13)*F15/SUMPRODUCT((F$15:F$18&gt;F$13)*(F$15:F$18&lt;&gt;MAX(F$15:F$18))*F$15:F$18),IF(AND(F$29=TRUE,SUMPRODUCT((F$15:F$18&gt;F$13)*(F$15:F$18&lt;&gt;MAX(F$15:F$18))*1)&gt;0,F15&lt;=F$13),0,IF(AND(F$29=TRUE,F15&lt;=F$13),(F$19-F$13-(MAX(F$15:F$18)*COUNTIF(F$15:F$18,MAX(F$15:F$18))))/(F$19-F$13)*F15/SUMPRODUCT((F$15:F$18&lt;&gt;MAX(F$15:F$18))*F$15:F$18),0))))))</f>
        <v>0</v>
      </c>
      <c r="G35" s="8" cm="1">
        <f t="array" ref="G35">IF(G$48=0,0,IF(AND(G$29=FALSE,G15=MAX(G$15:G$18)),1*1/COUNTIF(G$15:G$18,MAX(G$15:G$18)),IF(AND(G$29=TRUE,G15&gt;G$13,G15=MAX(G$15:G$18)),G15/(G$19-G$13),IF(AND(G$29=TRUE,G15&gt;G$13,G15&lt;&gt;MAX(G$15:G$18)),(G$19-G$13-(MAX(G$15:G$18)*COUNTIF(G$15:G$18,MAX(G$15:G$18))))/(G$19-G$13)*G15/SUMPRODUCT((G$15:G$18&gt;G$13)*(G$15:G$18&lt;&gt;MAX(G$15:G$18))*G$15:G$18),IF(AND(G$29=TRUE,SUMPRODUCT((G$15:G$18&gt;G$13)*(G$15:G$18&lt;&gt;MAX(G$15:G$18))*1)&gt;0,G15&lt;=G$13),0,IF(AND(G$29=TRUE,G15&lt;=G$13),(G$19-G$13-(MAX(G$15:G$18)*COUNTIF(G$15:G$18,MAX(G$15:G$18))))/(G$19-G$13)*G15/SUMPRODUCT((G$15:G$18&lt;&gt;MAX(G$15:G$18))*G$15:G$18),0))))))</f>
        <v>0.11111111111111109</v>
      </c>
      <c r="H35" s="8" cm="1">
        <f t="array" ref="H35">IF(H$48=0,0,IF(AND(H$29=FALSE,H15=MAX(H$15:H$18)),1*1/COUNTIF(H$15:H$18,MAX(H$15:H$18)),IF(AND(H$29=TRUE,H15&gt;H$13,H15=MAX(H$15:H$18)),H15/(H$19-H$13),IF(AND(H$29=TRUE,H15&gt;H$13,H15&lt;&gt;MAX(H$15:H$18)),(H$19-H$13-(MAX(H$15:H$18)*COUNTIF(H$15:H$18,MAX(H$15:H$18))))/(H$19-H$13)*H15/SUMPRODUCT((H$15:H$18&gt;H$13)*(H$15:H$18&lt;&gt;MAX(H$15:H$18))*H$15:H$18),IF(AND(H$29=TRUE,SUMPRODUCT((H$15:H$18&gt;H$13)*(H$15:H$18&lt;&gt;MAX(H$15:H$18))*1)&gt;0,H15&lt;=H$13),0,IF(AND(H$29=TRUE,H15&lt;=H$13),(H$19-H$13-(MAX(H$15:H$18)*COUNTIF(H$15:H$18,MAX(H$15:H$18))))/(H$19-H$13)*H15/SUMPRODUCT((H$15:H$18&lt;&gt;MAX(H$15:H$18))*H$15:H$18),0))))))</f>
        <v>1</v>
      </c>
      <c r="I35" s="8" cm="1">
        <f t="array" ref="I35">IF(I$48=0,0,IF(AND(I$29=FALSE,I15=MAX(I$15:I$18)),1*1/COUNTIF(I$15:I$18,MAX(I$15:I$18)),IF(AND(I$29=TRUE,I15&gt;I$13,I15=MAX(I$15:I$18)),I15/(I$19-I$13),IF(AND(I$29=TRUE,I15&gt;I$13,I15&lt;&gt;MAX(I$15:I$18)),(I$19-I$13-(MAX(I$15:I$18)*COUNTIF(I$15:I$18,MAX(I$15:I$18))))/(I$19-I$13)*I15/SUMPRODUCT((I$15:I$18&gt;I$13)*(I$15:I$18&lt;&gt;MAX(I$15:I$18))*I$15:I$18),IF(AND(I$29=TRUE,SUMPRODUCT((I$15:I$18&gt;I$13)*(I$15:I$18&lt;&gt;MAX(I$15:I$18))*1)&gt;0,I15&lt;=I$13),0,IF(AND(I$29=TRUE,I15&lt;=I$13),(I$19-I$13-(MAX(I$15:I$18)*COUNTIF(I$15:I$18,MAX(I$15:I$18))))/(I$19-I$13)*I15/SUMPRODUCT((I$15:I$18&lt;&gt;MAX(I$15:I$18))*I$15:I$18),0))))))</f>
        <v>0</v>
      </c>
      <c r="J35" s="8" cm="1">
        <f t="array" ref="J35">IF(J$48=0,0,IF(AND(J$29=FALSE,J15=MAX(J$15:J$18)),1*1/COUNTIF(J$15:J$18,MAX(J$15:J$18)),IF(AND(J$29=TRUE,J15&gt;J$13,J15=MAX(J$15:J$18)),J15/(J$19-J$13),IF(AND(J$29=TRUE,J15&gt;J$13,J15&lt;&gt;MAX(J$15:J$18)),(J$19-J$13-(MAX(J$15:J$18)*COUNTIF(J$15:J$18,MAX(J$15:J$18))))/(J$19-J$13)*J15/SUMPRODUCT((J$15:J$18&gt;J$13)*(J$15:J$18&lt;&gt;MAX(J$15:J$18))*J$15:J$18),IF(AND(J$29=TRUE,SUMPRODUCT((J$15:J$18&gt;J$13)*(J$15:J$18&lt;&gt;MAX(J$15:J$18))*1)&gt;0,J15&lt;=J$13),0,IF(AND(J$29=TRUE,J15&lt;=J$13),(J$19-J$13-(MAX(J$15:J$18)*COUNTIF(J$15:J$18,MAX(J$15:J$18))))/(J$19-J$13)*J15/SUMPRODUCT((J$15:J$18&lt;&gt;MAX(J$15:J$18))*J$15:J$18),0))))))</f>
        <v>0</v>
      </c>
      <c r="K35" s="8" cm="1">
        <f t="array" ref="K35">IF(K$48=0,0,IF(AND(K$29=FALSE,K15=MAX(K$15:K$18)),1*1/COUNTIF(K$15:K$18,MAX(K$15:K$18)),IF(AND(K$29=TRUE,K15&gt;K$13,K15=MAX(K$15:K$18)),K15/(K$19-K$13),IF(AND(K$29=TRUE,K15&gt;K$13,K15&lt;&gt;MAX(K$15:K$18)),(K$19-K$13-(MAX(K$15:K$18)*COUNTIF(K$15:K$18,MAX(K$15:K$18))))/(K$19-K$13)*K15/SUMPRODUCT((K$15:K$18&gt;K$13)*(K$15:K$18&lt;&gt;MAX(K$15:K$18))*K$15:K$18),IF(AND(K$29=TRUE,SUMPRODUCT((K$15:K$18&gt;K$13)*(K$15:K$18&lt;&gt;MAX(K$15:K$18))*1)&gt;0,K15&lt;=K$13),0,IF(AND(K$29=TRUE,K15&lt;=K$13),(K$19-K$13-(MAX(K$15:K$18)*COUNTIF(K$15:K$18,MAX(K$15:K$18))))/(K$19-K$13)*K15/SUMPRODUCT((K$15:K$18&lt;&gt;MAX(K$15:K$18))*K$15:K$18),0))))))</f>
        <v>0.5</v>
      </c>
      <c r="L35" s="8" cm="1">
        <f t="array" ref="L35">IF(L$48=0,0,IF(AND(L$29=FALSE,L15=MAX(L$15:L$18)),1*1/COUNTIF(L$15:L$18,MAX(L$15:L$18)),IF(AND(L$29=TRUE,L15&gt;L$13,L15=MAX(L$15:L$18)),L15/(L$19-L$13),IF(AND(L$29=TRUE,L15&gt;L$13,L15&lt;&gt;MAX(L$15:L$18)),(L$19-L$13-(MAX(L$15:L$18)*COUNTIF(L$15:L$18,MAX(L$15:L$18))))/(L$19-L$13)*L15/SUMPRODUCT((L$15:L$18&gt;L$13)*(L$15:L$18&lt;&gt;MAX(L$15:L$18))*L$15:L$18),IF(AND(L$29=TRUE,SUMPRODUCT((L$15:L$18&gt;L$13)*(L$15:L$18&lt;&gt;MAX(L$15:L$18))*1)&gt;0,L15&lt;=L$13),0,IF(AND(L$29=TRUE,L15&lt;=L$13),(L$19-L$13-(MAX(L$15:L$18)*COUNTIF(L$15:L$18,MAX(L$15:L$18))))/(L$19-L$13)*L15/SUMPRODUCT((L$15:L$18&lt;&gt;MAX(L$15:L$18))*L$15:L$18),0))))))</f>
        <v>0</v>
      </c>
      <c r="M35" s="8" cm="1">
        <f t="array" ref="M35">IF(M$48=0,0,IF(AND(M$29=FALSE,M15=MAX(M$15:M$18)),1*1/COUNTIF(M$15:M$18,MAX(M$15:M$18)),IF(AND(M$29=TRUE,M15&gt;M$13,M15=MAX(M$15:M$18)),M15/(M$19-M$13),IF(AND(M$29=TRUE,M15&gt;M$13,M15&lt;&gt;MAX(M$15:M$18)),(M$19-M$13-(MAX(M$15:M$18)*COUNTIF(M$15:M$18,MAX(M$15:M$18))))/(M$19-M$13)*M15/SUMPRODUCT((M$15:M$18&gt;M$13)*(M$15:M$18&lt;&gt;MAX(M$15:M$18))*M$15:M$18),IF(AND(M$29=TRUE,SUMPRODUCT((M$15:M$18&gt;M$13)*(M$15:M$18&lt;&gt;MAX(M$15:M$18))*1)&gt;0,M15&lt;=M$13),0,IF(AND(M$29=TRUE,M15&lt;=M$13),(M$19-M$13-(MAX(M$15:M$18)*COUNTIF(M$15:M$18,MAX(M$15:M$18))))/(M$19-M$13)*M15/SUMPRODUCT((M$15:M$18&lt;&gt;MAX(M$15:M$18))*M$15:M$18),0))))))</f>
        <v>0</v>
      </c>
      <c r="N35" s="8" cm="1">
        <f t="array" ref="N35">IF(N$48=0,0,IF(AND(N$29=FALSE,N15=MAX(N$15:N$18)),1*1/COUNTIF(N$15:N$18,MAX(N$15:N$18)),IF(AND(N$29=TRUE,N15&gt;N$13,N15=MAX(N$15:N$18)),N15/(N$19-N$13),IF(AND(N$29=TRUE,N15&gt;N$13,N15&lt;&gt;MAX(N$15:N$18)),(N$19-N$13-(MAX(N$15:N$18)*COUNTIF(N$15:N$18,MAX(N$15:N$18))))/(N$19-N$13)*N15/SUMPRODUCT((N$15:N$18&gt;N$13)*(N$15:N$18&lt;&gt;MAX(N$15:N$18))*N$15:N$18),IF(AND(N$29=TRUE,SUMPRODUCT((N$15:N$18&gt;N$13)*(N$15:N$18&lt;&gt;MAX(N$15:N$18))*1)&gt;0,N15&lt;=N$13),0,IF(AND(N$29=TRUE,N15&lt;=N$13),(N$19-N$13-(MAX(N$15:N$18)*COUNTIF(N$15:N$18,MAX(N$15:N$18))))/(N$19-N$13)*N15/SUMPRODUCT((N$15:N$18&lt;&gt;MAX(N$15:N$18))*N$15:N$18),0))))))</f>
        <v>0.5</v>
      </c>
      <c r="O35" s="8" cm="1">
        <f t="array" ref="O35">IF(O$48=0,0,IF(AND(O$29=FALSE,O15=MAX(O$15:O$18)),1*1/COUNTIF(O$15:O$18,MAX(O$15:O$18)),IF(AND(O$29=TRUE,O15&gt;O$13,O15=MAX(O$15:O$18)),O15/(O$19-O$13),IF(AND(O$29=TRUE,O15&gt;O$13,O15&lt;&gt;MAX(O$15:O$18)),(O$19-O$13-(MAX(O$15:O$18)*COUNTIF(O$15:O$18,MAX(O$15:O$18))))/(O$19-O$13)*O15/SUMPRODUCT((O$15:O$18&gt;O$13)*(O$15:O$18&lt;&gt;MAX(O$15:O$18))*O$15:O$18),IF(AND(O$29=TRUE,SUMPRODUCT((O$15:O$18&gt;O$13)*(O$15:O$18&lt;&gt;MAX(O$15:O$18))*1)&gt;0,O15&lt;=O$13),0,IF(AND(O$29=TRUE,O15&lt;=O$13),(O$19-O$13-(MAX(O$15:O$18)*COUNTIF(O$15:O$18,MAX(O$15:O$18))))/(O$19-O$13)*O15/SUMPRODUCT((O$15:O$18&lt;&gt;MAX(O$15:O$18))*O$15:O$18),0))))))</f>
        <v>0</v>
      </c>
      <c r="P35" s="8" cm="1">
        <f t="array" ref="P35">IF(P$48=0,0,IF(AND(P$29=FALSE,P15=MAX(P$15:P$18)),1*1/COUNTIF(P$15:P$18,MAX(P$15:P$18)),IF(AND(P$29=TRUE,P15&gt;P$13,P15=MAX(P$15:P$18)),P15/(P$19-P$13),IF(AND(P$29=TRUE,P15&gt;P$13,P15&lt;&gt;MAX(P$15:P$18)),(P$19-P$13-(MAX(P$15:P$18)*COUNTIF(P$15:P$18,MAX(P$15:P$18))))/(P$19-P$13)*P15/SUMPRODUCT((P$15:P$18&gt;P$13)*(P$15:P$18&lt;&gt;MAX(P$15:P$18))*P$15:P$18),IF(AND(P$29=TRUE,SUMPRODUCT((P$15:P$18&gt;P$13)*(P$15:P$18&lt;&gt;MAX(P$15:P$18))*1)&gt;0,P15&lt;=P$13),0,IF(AND(P$29=TRUE,P15&lt;=P$13),(P$19-P$13-(MAX(P$15:P$18)*COUNTIF(P$15:P$18,MAX(P$15:P$18))))/(P$19-P$13)*P15/SUMPRODUCT((P$15:P$18&lt;&gt;MAX(P$15:P$18))*P$15:P$18),0))))))</f>
        <v>3.9824771007566706E-4</v>
      </c>
    </row>
    <row r="36" spans="2:16" hidden="1" outlineLevel="1" x14ac:dyDescent="0.45">
      <c r="B36" s="6" t="s">
        <v>33</v>
      </c>
      <c r="C36" s="8" cm="1">
        <f t="array" ref="C36">IF(C$48=0,0,IF(AND(C$29=FALSE,C16=MAX(C$15:C$18)),1*1/COUNTIF(C$15:C$18,MAX(C$15:C$18)),IF(AND(C$29=TRUE,C16&gt;C$13,C16=MAX(C$15:C$18)),C16/(C$19-C$13),IF(AND(C$29=TRUE,C16&gt;C$13,C16&lt;&gt;MAX(C$15:C$18)),(C$19-C$13-(MAX(C$15:C$18)*COUNTIF(C$15:C$18,MAX(C$15:C$18))))/(C$19-C$13)*C16/SUMPRODUCT((C$15:C$18&gt;C$13)*(C$15:C$18&lt;&gt;MAX(C$15:C$18))*C$15:C$18),IF(AND(C$29=TRUE,SUMPRODUCT((C$15:C$18&gt;C$13)*(C$15:C$18&lt;&gt;MAX(C$15:C$18))*1)&gt;0,C16&lt;=C$13),0,IF(AND(C$29=TRUE,C16&lt;=C$13),(C$19-C$13-(MAX(C$15:C$18)*COUNTIF(C$15:C$18,MAX(C$15:C$18))))/(C$19-C$13)*C16/SUMPRODUCT((C$15:C$18&lt;&gt;MAX(C$15:C$18))*C$15:C$18),0))))))</f>
        <v>0</v>
      </c>
      <c r="D36" s="8" cm="1">
        <f t="array" ref="D36">IF(D$48=0,0,IF(AND(D$29=FALSE,D16=MAX(D$15:D$18)),1*1/COUNTIF(D$15:D$18,MAX(D$15:D$18)),IF(AND(D$29=TRUE,D16&gt;D$13,D16=MAX(D$15:D$18)),D16/(D$19-D$13),IF(AND(D$29=TRUE,D16&gt;D$13,D16&lt;&gt;MAX(D$15:D$18)),(D$19-D$13-(MAX(D$15:D$18)*COUNTIF(D$15:D$18,MAX(D$15:D$18))))/(D$19-D$13)*D16/SUMPRODUCT((D$15:D$18&gt;D$13)*(D$15:D$18&lt;&gt;MAX(D$15:D$18))*D$15:D$18),IF(AND(D$29=TRUE,SUMPRODUCT((D$15:D$18&gt;D$13)*(D$15:D$18&lt;&gt;MAX(D$15:D$18))*1)&gt;0,D16&lt;=D$13),0,IF(AND(D$29=TRUE,D16&lt;=D$13),(D$19-D$13-(MAX(D$15:D$18)*COUNTIF(D$15:D$18,MAX(D$15:D$18))))/(D$19-D$13)*D16/SUMPRODUCT((D$15:D$18&lt;&gt;MAX(D$15:D$18))*D$15:D$18),0))))))</f>
        <v>1</v>
      </c>
      <c r="E36" s="8" cm="1">
        <f t="array" ref="E36">IF(E$48=0,0,IF(AND(E$29=FALSE,E16=MAX(E$15:E$18)),1*1/COUNTIF(E$15:E$18,MAX(E$15:E$18)),IF(AND(E$29=TRUE,E16&gt;E$13,E16=MAX(E$15:E$18)),E16/(E$19-E$13),IF(AND(E$29=TRUE,E16&gt;E$13,E16&lt;&gt;MAX(E$15:E$18)),(E$19-E$13-(MAX(E$15:E$18)*COUNTIF(E$15:E$18,MAX(E$15:E$18))))/(E$19-E$13)*E16/SUMPRODUCT((E$15:E$18&gt;E$13)*(E$15:E$18&lt;&gt;MAX(E$15:E$18))*E$15:E$18),IF(AND(E$29=TRUE,SUMPRODUCT((E$15:E$18&gt;E$13)*(E$15:E$18&lt;&gt;MAX(E$15:E$18))*1)&gt;0,E16&lt;=E$13),0,IF(AND(E$29=TRUE,E16&lt;=E$13),(E$19-E$13-(MAX(E$15:E$18)*COUNTIF(E$15:E$18,MAX(E$15:E$18))))/(E$19-E$13)*E16/SUMPRODUCT((E$15:E$18&lt;&gt;MAX(E$15:E$18))*E$15:E$18),0))))))</f>
        <v>0</v>
      </c>
      <c r="F36" s="8" cm="1">
        <f t="array" ref="F36">IF(F$48=0,0,IF(AND(F$29=FALSE,F16=MAX(F$15:F$18)),1*1/COUNTIF(F$15:F$18,MAX(F$15:F$18)),IF(AND(F$29=TRUE,F16&gt;F$13,F16=MAX(F$15:F$18)),F16/(F$19-F$13),IF(AND(F$29=TRUE,F16&gt;F$13,F16&lt;&gt;MAX(F$15:F$18)),(F$19-F$13-(MAX(F$15:F$18)*COUNTIF(F$15:F$18,MAX(F$15:F$18))))/(F$19-F$13)*F16/SUMPRODUCT((F$15:F$18&gt;F$13)*(F$15:F$18&lt;&gt;MAX(F$15:F$18))*F$15:F$18),IF(AND(F$29=TRUE,SUMPRODUCT((F$15:F$18&gt;F$13)*(F$15:F$18&lt;&gt;MAX(F$15:F$18))*1)&gt;0,F16&lt;=F$13),0,IF(AND(F$29=TRUE,F16&lt;=F$13),(F$19-F$13-(MAX(F$15:F$18)*COUNTIF(F$15:F$18,MAX(F$15:F$18))))/(F$19-F$13)*F16/SUMPRODUCT((F$15:F$18&lt;&gt;MAX(F$15:F$18))*F$15:F$18),0))))))</f>
        <v>1</v>
      </c>
      <c r="G36" s="8" cm="1">
        <f t="array" ref="G36">IF(G$48=0,0,IF(AND(G$29=FALSE,G16=MAX(G$15:G$18)),1*1/COUNTIF(G$15:G$18,MAX(G$15:G$18)),IF(AND(G$29=TRUE,G16&gt;G$13,G16=MAX(G$15:G$18)),G16/(G$19-G$13),IF(AND(G$29=TRUE,G16&gt;G$13,G16&lt;&gt;MAX(G$15:G$18)),(G$19-G$13-(MAX(G$15:G$18)*COUNTIF(G$15:G$18,MAX(G$15:G$18))))/(G$19-G$13)*G16/SUMPRODUCT((G$15:G$18&gt;G$13)*(G$15:G$18&lt;&gt;MAX(G$15:G$18))*G$15:G$18),IF(AND(G$29=TRUE,SUMPRODUCT((G$15:G$18&gt;G$13)*(G$15:G$18&lt;&gt;MAX(G$15:G$18))*1)&gt;0,G16&lt;=G$13),0,IF(AND(G$29=TRUE,G16&lt;=G$13),(G$19-G$13-(MAX(G$15:G$18)*COUNTIF(G$15:G$18,MAX(G$15:G$18))))/(G$19-G$13)*G16/SUMPRODUCT((G$15:G$18&lt;&gt;MAX(G$15:G$18))*G$15:G$18),0))))))</f>
        <v>0.88888888888888884</v>
      </c>
      <c r="H36" s="8" cm="1">
        <f t="array" ref="H36">IF(H$48=0,0,IF(AND(H$29=FALSE,H16=MAX(H$15:H$18)),1*1/COUNTIF(H$15:H$18,MAX(H$15:H$18)),IF(AND(H$29=TRUE,H16&gt;H$13,H16=MAX(H$15:H$18)),H16/(H$19-H$13),IF(AND(H$29=TRUE,H16&gt;H$13,H16&lt;&gt;MAX(H$15:H$18)),(H$19-H$13-(MAX(H$15:H$18)*COUNTIF(H$15:H$18,MAX(H$15:H$18))))/(H$19-H$13)*H16/SUMPRODUCT((H$15:H$18&gt;H$13)*(H$15:H$18&lt;&gt;MAX(H$15:H$18))*H$15:H$18),IF(AND(H$29=TRUE,SUMPRODUCT((H$15:H$18&gt;H$13)*(H$15:H$18&lt;&gt;MAX(H$15:H$18))*1)&gt;0,H16&lt;=H$13),0,IF(AND(H$29=TRUE,H16&lt;=H$13),(H$19-H$13-(MAX(H$15:H$18)*COUNTIF(H$15:H$18,MAX(H$15:H$18))))/(H$19-H$13)*H16/SUMPRODUCT((H$15:H$18&lt;&gt;MAX(H$15:H$18))*H$15:H$18),0))))))</f>
        <v>0</v>
      </c>
      <c r="I36" s="8" cm="1">
        <f t="array" ref="I36">IF(I$48=0,0,IF(AND(I$29=FALSE,I16=MAX(I$15:I$18)),1*1/COUNTIF(I$15:I$18,MAX(I$15:I$18)),IF(AND(I$29=TRUE,I16&gt;I$13,I16=MAX(I$15:I$18)),I16/(I$19-I$13),IF(AND(I$29=TRUE,I16&gt;I$13,I16&lt;&gt;MAX(I$15:I$18)),(I$19-I$13-(MAX(I$15:I$18)*COUNTIF(I$15:I$18,MAX(I$15:I$18))))/(I$19-I$13)*I16/SUMPRODUCT((I$15:I$18&gt;I$13)*(I$15:I$18&lt;&gt;MAX(I$15:I$18))*I$15:I$18),IF(AND(I$29=TRUE,SUMPRODUCT((I$15:I$18&gt;I$13)*(I$15:I$18&lt;&gt;MAX(I$15:I$18))*1)&gt;0,I16&lt;=I$13),0,IF(AND(I$29=TRUE,I16&lt;=I$13),(I$19-I$13-(MAX(I$15:I$18)*COUNTIF(I$15:I$18,MAX(I$15:I$18))))/(I$19-I$13)*I16/SUMPRODUCT((I$15:I$18&lt;&gt;MAX(I$15:I$18))*I$15:I$18),0))))))</f>
        <v>1</v>
      </c>
      <c r="J36" s="8" cm="1">
        <f t="array" ref="J36">IF(J$48=0,0,IF(AND(J$29=FALSE,J16=MAX(J$15:J$18)),1*1/COUNTIF(J$15:J$18,MAX(J$15:J$18)),IF(AND(J$29=TRUE,J16&gt;J$13,J16=MAX(J$15:J$18)),J16/(J$19-J$13),IF(AND(J$29=TRUE,J16&gt;J$13,J16&lt;&gt;MAX(J$15:J$18)),(J$19-J$13-(MAX(J$15:J$18)*COUNTIF(J$15:J$18,MAX(J$15:J$18))))/(J$19-J$13)*J16/SUMPRODUCT((J$15:J$18&gt;J$13)*(J$15:J$18&lt;&gt;MAX(J$15:J$18))*J$15:J$18),IF(AND(J$29=TRUE,SUMPRODUCT((J$15:J$18&gt;J$13)*(J$15:J$18&lt;&gt;MAX(J$15:J$18))*1)&gt;0,J16&lt;=J$13),0,IF(AND(J$29=TRUE,J16&lt;=J$13),(J$19-J$13-(MAX(J$15:J$18)*COUNTIF(J$15:J$18,MAX(J$15:J$18))))/(J$19-J$13)*J16/SUMPRODUCT((J$15:J$18&lt;&gt;MAX(J$15:J$18))*J$15:J$18),0))))))</f>
        <v>0.86956521739130432</v>
      </c>
      <c r="K36" s="8" cm="1">
        <f t="array" ref="K36">IF(K$48=0,0,IF(AND(K$29=FALSE,K16=MAX(K$15:K$18)),1*1/COUNTIF(K$15:K$18,MAX(K$15:K$18)),IF(AND(K$29=TRUE,K16&gt;K$13,K16=MAX(K$15:K$18)),K16/(K$19-K$13),IF(AND(K$29=TRUE,K16&gt;K$13,K16&lt;&gt;MAX(K$15:K$18)),(K$19-K$13-(MAX(K$15:K$18)*COUNTIF(K$15:K$18,MAX(K$15:K$18))))/(K$19-K$13)*K16/SUMPRODUCT((K$15:K$18&gt;K$13)*(K$15:K$18&lt;&gt;MAX(K$15:K$18))*K$15:K$18),IF(AND(K$29=TRUE,SUMPRODUCT((K$15:K$18&gt;K$13)*(K$15:K$18&lt;&gt;MAX(K$15:K$18))*1)&gt;0,K16&lt;=K$13),0,IF(AND(K$29=TRUE,K16&lt;=K$13),(K$19-K$13-(MAX(K$15:K$18)*COUNTIF(K$15:K$18,MAX(K$15:K$18))))/(K$19-K$13)*K16/SUMPRODUCT((K$15:K$18&lt;&gt;MAX(K$15:K$18))*K$15:K$18),0))))))</f>
        <v>0</v>
      </c>
      <c r="L36" s="8" cm="1">
        <f t="array" ref="L36">IF(L$48=0,0,IF(AND(L$29=FALSE,L16=MAX(L$15:L$18)),1*1/COUNTIF(L$15:L$18,MAX(L$15:L$18)),IF(AND(L$29=TRUE,L16&gt;L$13,L16=MAX(L$15:L$18)),L16/(L$19-L$13),IF(AND(L$29=TRUE,L16&gt;L$13,L16&lt;&gt;MAX(L$15:L$18)),(L$19-L$13-(MAX(L$15:L$18)*COUNTIF(L$15:L$18,MAX(L$15:L$18))))/(L$19-L$13)*L16/SUMPRODUCT((L$15:L$18&gt;L$13)*(L$15:L$18&lt;&gt;MAX(L$15:L$18))*L$15:L$18),IF(AND(L$29=TRUE,SUMPRODUCT((L$15:L$18&gt;L$13)*(L$15:L$18&lt;&gt;MAX(L$15:L$18))*1)&gt;0,L16&lt;=L$13),0,IF(AND(L$29=TRUE,L16&lt;=L$13),(L$19-L$13-(MAX(L$15:L$18)*COUNTIF(L$15:L$18,MAX(L$15:L$18))))/(L$19-L$13)*L16/SUMPRODUCT((L$15:L$18&lt;&gt;MAX(L$15:L$18))*L$15:L$18),0))))))</f>
        <v>1</v>
      </c>
      <c r="M36" s="8" cm="1">
        <f t="array" ref="M36">IF(M$48=0,0,IF(AND(M$29=FALSE,M16=MAX(M$15:M$18)),1*1/COUNTIF(M$15:M$18,MAX(M$15:M$18)),IF(AND(M$29=TRUE,M16&gt;M$13,M16=MAX(M$15:M$18)),M16/(M$19-M$13),IF(AND(M$29=TRUE,M16&gt;M$13,M16&lt;&gt;MAX(M$15:M$18)),(M$19-M$13-(MAX(M$15:M$18)*COUNTIF(M$15:M$18,MAX(M$15:M$18))))/(M$19-M$13)*M16/SUMPRODUCT((M$15:M$18&gt;M$13)*(M$15:M$18&lt;&gt;MAX(M$15:M$18))*M$15:M$18),IF(AND(M$29=TRUE,SUMPRODUCT((M$15:M$18&gt;M$13)*(M$15:M$18&lt;&gt;MAX(M$15:M$18))*1)&gt;0,M16&lt;=M$13),0,IF(AND(M$29=TRUE,M16&lt;=M$13),(M$19-M$13-(MAX(M$15:M$18)*COUNTIF(M$15:M$18,MAX(M$15:M$18))))/(M$19-M$13)*M16/SUMPRODUCT((M$15:M$18&lt;&gt;MAX(M$15:M$18))*M$15:M$18),0))))))</f>
        <v>0.47904191616766467</v>
      </c>
      <c r="N36" s="8" cm="1">
        <f t="array" ref="N36">IF(N$48=0,0,IF(AND(N$29=FALSE,N16=MAX(N$15:N$18)),1*1/COUNTIF(N$15:N$18,MAX(N$15:N$18)),IF(AND(N$29=TRUE,N16&gt;N$13,N16=MAX(N$15:N$18)),N16/(N$19-N$13),IF(AND(N$29=TRUE,N16&gt;N$13,N16&lt;&gt;MAX(N$15:N$18)),(N$19-N$13-(MAX(N$15:N$18)*COUNTIF(N$15:N$18,MAX(N$15:N$18))))/(N$19-N$13)*N16/SUMPRODUCT((N$15:N$18&gt;N$13)*(N$15:N$18&lt;&gt;MAX(N$15:N$18))*N$15:N$18),IF(AND(N$29=TRUE,SUMPRODUCT((N$15:N$18&gt;N$13)*(N$15:N$18&lt;&gt;MAX(N$15:N$18))*1)&gt;0,N16&lt;=N$13),0,IF(AND(N$29=TRUE,N16&lt;=N$13),(N$19-N$13-(MAX(N$15:N$18)*COUNTIF(N$15:N$18,MAX(N$15:N$18))))/(N$19-N$13)*N16/SUMPRODUCT((N$15:N$18&lt;&gt;MAX(N$15:N$18))*N$15:N$18),0))))))</f>
        <v>0</v>
      </c>
      <c r="O36" s="8" cm="1">
        <f t="array" ref="O36">IF(O$48=0,0,IF(AND(O$29=FALSE,O16=MAX(O$15:O$18)),1*1/COUNTIF(O$15:O$18,MAX(O$15:O$18)),IF(AND(O$29=TRUE,O16&gt;O$13,O16=MAX(O$15:O$18)),O16/(O$19-O$13),IF(AND(O$29=TRUE,O16&gt;O$13,O16&lt;&gt;MAX(O$15:O$18)),(O$19-O$13-(MAX(O$15:O$18)*COUNTIF(O$15:O$18,MAX(O$15:O$18))))/(O$19-O$13)*O16/SUMPRODUCT((O$15:O$18&gt;O$13)*(O$15:O$18&lt;&gt;MAX(O$15:O$18))*O$15:O$18),IF(AND(O$29=TRUE,SUMPRODUCT((O$15:O$18&gt;O$13)*(O$15:O$18&lt;&gt;MAX(O$15:O$18))*1)&gt;0,O16&lt;=O$13),0,IF(AND(O$29=TRUE,O16&lt;=O$13),(O$19-O$13-(MAX(O$15:O$18)*COUNTIF(O$15:O$18,MAX(O$15:O$18))))/(O$19-O$13)*O16/SUMPRODUCT((O$15:O$18&lt;&gt;MAX(O$15:O$18))*O$15:O$18),0))))))</f>
        <v>0.5</v>
      </c>
      <c r="P36" s="8" cm="1">
        <f t="array" ref="P36">IF(P$48=0,0,IF(AND(P$29=FALSE,P16=MAX(P$15:P$18)),1*1/COUNTIF(P$15:P$18,MAX(P$15:P$18)),IF(AND(P$29=TRUE,P16&gt;P$13,P16=MAX(P$15:P$18)),P16/(P$19-P$13),IF(AND(P$29=TRUE,P16&gt;P$13,P16&lt;&gt;MAX(P$15:P$18)),(P$19-P$13-(MAX(P$15:P$18)*COUNTIF(P$15:P$18,MAX(P$15:P$18))))/(P$19-P$13)*P16/SUMPRODUCT((P$15:P$18&gt;P$13)*(P$15:P$18&lt;&gt;MAX(P$15:P$18))*P$15:P$18),IF(AND(P$29=TRUE,SUMPRODUCT((P$15:P$18&gt;P$13)*(P$15:P$18&lt;&gt;MAX(P$15:P$18))*1)&gt;0,P16&lt;=P$13),0,IF(AND(P$29=TRUE,P16&lt;=P$13),(P$19-P$13-(MAX(P$15:P$18)*COUNTIF(P$15:P$18,MAX(P$15:P$18))))/(P$19-P$13)*P16/SUMPRODUCT((P$15:P$18&lt;&gt;MAX(P$15:P$18))*P$15:P$18),0))))))</f>
        <v>0.49382716049382713</v>
      </c>
    </row>
    <row r="37" spans="2:16" hidden="1" outlineLevel="1" x14ac:dyDescent="0.45">
      <c r="B37" s="6" t="s">
        <v>34</v>
      </c>
      <c r="C37" s="8" cm="1">
        <f t="array" ref="C37">IF(C$48=0,0,IF(AND(C$29=FALSE,C17=MAX(C$15:C$18)),1*1/COUNTIF(C$15:C$18,MAX(C$15:C$18)),IF(AND(C$29=TRUE,C17&gt;C$13,C17=MAX(C$15:C$18)),C17/(C$19-C$13),IF(AND(C$29=TRUE,C17&gt;C$13,C17&lt;&gt;MAX(C$15:C$18)),(C$19-C$13-(MAX(C$15:C$18)*COUNTIF(C$15:C$18,MAX(C$15:C$18))))/(C$19-C$13)*C17/SUMPRODUCT((C$15:C$18&gt;C$13)*(C$15:C$18&lt;&gt;MAX(C$15:C$18))*C$15:C$18),IF(AND(C$29=TRUE,SUMPRODUCT((C$15:C$18&gt;C$13)*(C$15:C$18&lt;&gt;MAX(C$15:C$18))*1)&gt;0,C17&lt;=C$13),0,IF(AND(C$29=TRUE,C17&lt;=C$13),(C$19-C$13-(MAX(C$15:C$18)*COUNTIF(C$15:C$18,MAX(C$15:C$18))))/(C$19-C$13)*C17/SUMPRODUCT((C$15:C$18&lt;&gt;MAX(C$15:C$18))*C$15:C$18),0))))))</f>
        <v>0</v>
      </c>
      <c r="D37" s="8" cm="1">
        <f t="array" ref="D37">IF(D$48=0,0,IF(AND(D$29=FALSE,D17=MAX(D$15:D$18)),1*1/COUNTIF(D$15:D$18,MAX(D$15:D$18)),IF(AND(D$29=TRUE,D17&gt;D$13,D17=MAX(D$15:D$18)),D17/(D$19-D$13),IF(AND(D$29=TRUE,D17&gt;D$13,D17&lt;&gt;MAX(D$15:D$18)),(D$19-D$13-(MAX(D$15:D$18)*COUNTIF(D$15:D$18,MAX(D$15:D$18))))/(D$19-D$13)*D17/SUMPRODUCT((D$15:D$18&gt;D$13)*(D$15:D$18&lt;&gt;MAX(D$15:D$18))*D$15:D$18),IF(AND(D$29=TRUE,SUMPRODUCT((D$15:D$18&gt;D$13)*(D$15:D$18&lt;&gt;MAX(D$15:D$18))*1)&gt;0,D17&lt;=D$13),0,IF(AND(D$29=TRUE,D17&lt;=D$13),(D$19-D$13-(MAX(D$15:D$18)*COUNTIF(D$15:D$18,MAX(D$15:D$18))))/(D$19-D$13)*D17/SUMPRODUCT((D$15:D$18&lt;&gt;MAX(D$15:D$18))*D$15:D$18),0))))))</f>
        <v>0</v>
      </c>
      <c r="E37" s="8" cm="1">
        <f t="array" ref="E37">IF(E$48=0,0,IF(AND(E$29=FALSE,E17=MAX(E$15:E$18)),1*1/COUNTIF(E$15:E$18,MAX(E$15:E$18)),IF(AND(E$29=TRUE,E17&gt;E$13,E17=MAX(E$15:E$18)),E17/(E$19-E$13),IF(AND(E$29=TRUE,E17&gt;E$13,E17&lt;&gt;MAX(E$15:E$18)),(E$19-E$13-(MAX(E$15:E$18)*COUNTIF(E$15:E$18,MAX(E$15:E$18))))/(E$19-E$13)*E17/SUMPRODUCT((E$15:E$18&gt;E$13)*(E$15:E$18&lt;&gt;MAX(E$15:E$18))*E$15:E$18),IF(AND(E$29=TRUE,SUMPRODUCT((E$15:E$18&gt;E$13)*(E$15:E$18&lt;&gt;MAX(E$15:E$18))*1)&gt;0,E17&lt;=E$13),0,IF(AND(E$29=TRUE,E17&lt;=E$13),(E$19-E$13-(MAX(E$15:E$18)*COUNTIF(E$15:E$18,MAX(E$15:E$18))))/(E$19-E$13)*E17/SUMPRODUCT((E$15:E$18&lt;&gt;MAX(E$15:E$18))*E$15:E$18),0))))))</f>
        <v>0</v>
      </c>
      <c r="F37" s="8" cm="1">
        <f t="array" ref="F37">IF(F$48=0,0,IF(AND(F$29=FALSE,F17=MAX(F$15:F$18)),1*1/COUNTIF(F$15:F$18,MAX(F$15:F$18)),IF(AND(F$29=TRUE,F17&gt;F$13,F17=MAX(F$15:F$18)),F17/(F$19-F$13),IF(AND(F$29=TRUE,F17&gt;F$13,F17&lt;&gt;MAX(F$15:F$18)),(F$19-F$13-(MAX(F$15:F$18)*COUNTIF(F$15:F$18,MAX(F$15:F$18))))/(F$19-F$13)*F17/SUMPRODUCT((F$15:F$18&gt;F$13)*(F$15:F$18&lt;&gt;MAX(F$15:F$18))*F$15:F$18),IF(AND(F$29=TRUE,SUMPRODUCT((F$15:F$18&gt;F$13)*(F$15:F$18&lt;&gt;MAX(F$15:F$18))*1)&gt;0,F17&lt;=F$13),0,IF(AND(F$29=TRUE,F17&lt;=F$13),(F$19-F$13-(MAX(F$15:F$18)*COUNTIF(F$15:F$18,MAX(F$15:F$18))))/(F$19-F$13)*F17/SUMPRODUCT((F$15:F$18&lt;&gt;MAX(F$15:F$18))*F$15:F$18),0))))))</f>
        <v>0</v>
      </c>
      <c r="G37" s="8" cm="1">
        <f t="array" ref="G37">IF(G$48=0,0,IF(AND(G$29=FALSE,G17=MAX(G$15:G$18)),1*1/COUNTIF(G$15:G$18,MAX(G$15:G$18)),IF(AND(G$29=TRUE,G17&gt;G$13,G17=MAX(G$15:G$18)),G17/(G$19-G$13),IF(AND(G$29=TRUE,G17&gt;G$13,G17&lt;&gt;MAX(G$15:G$18)),(G$19-G$13-(MAX(G$15:G$18)*COUNTIF(G$15:G$18,MAX(G$15:G$18))))/(G$19-G$13)*G17/SUMPRODUCT((G$15:G$18&gt;G$13)*(G$15:G$18&lt;&gt;MAX(G$15:G$18))*G$15:G$18),IF(AND(G$29=TRUE,SUMPRODUCT((G$15:G$18&gt;G$13)*(G$15:G$18&lt;&gt;MAX(G$15:G$18))*1)&gt;0,G17&lt;=G$13),0,IF(AND(G$29=TRUE,G17&lt;=G$13),(G$19-G$13-(MAX(G$15:G$18)*COUNTIF(G$15:G$18,MAX(G$15:G$18))))/(G$19-G$13)*G17/SUMPRODUCT((G$15:G$18&lt;&gt;MAX(G$15:G$18))*G$15:G$18),0))))))</f>
        <v>0</v>
      </c>
      <c r="H37" s="8" cm="1">
        <f t="array" ref="H37">IF(H$48=0,0,IF(AND(H$29=FALSE,H17=MAX(H$15:H$18)),1*1/COUNTIF(H$15:H$18,MAX(H$15:H$18)),IF(AND(H$29=TRUE,H17&gt;H$13,H17=MAX(H$15:H$18)),H17/(H$19-H$13),IF(AND(H$29=TRUE,H17&gt;H$13,H17&lt;&gt;MAX(H$15:H$18)),(H$19-H$13-(MAX(H$15:H$18)*COUNTIF(H$15:H$18,MAX(H$15:H$18))))/(H$19-H$13)*H17/SUMPRODUCT((H$15:H$18&gt;H$13)*(H$15:H$18&lt;&gt;MAX(H$15:H$18))*H$15:H$18),IF(AND(H$29=TRUE,SUMPRODUCT((H$15:H$18&gt;H$13)*(H$15:H$18&lt;&gt;MAX(H$15:H$18))*1)&gt;0,H17&lt;=H$13),0,IF(AND(H$29=TRUE,H17&lt;=H$13),(H$19-H$13-(MAX(H$15:H$18)*COUNTIF(H$15:H$18,MAX(H$15:H$18))))/(H$19-H$13)*H17/SUMPRODUCT((H$15:H$18&lt;&gt;MAX(H$15:H$18))*H$15:H$18),0))))))</f>
        <v>0</v>
      </c>
      <c r="I37" s="8" cm="1">
        <f t="array" ref="I37">IF(I$48=0,0,IF(AND(I$29=FALSE,I17=MAX(I$15:I$18)),1*1/COUNTIF(I$15:I$18,MAX(I$15:I$18)),IF(AND(I$29=TRUE,I17&gt;I$13,I17=MAX(I$15:I$18)),I17/(I$19-I$13),IF(AND(I$29=TRUE,I17&gt;I$13,I17&lt;&gt;MAX(I$15:I$18)),(I$19-I$13-(MAX(I$15:I$18)*COUNTIF(I$15:I$18,MAX(I$15:I$18))))/(I$19-I$13)*I17/SUMPRODUCT((I$15:I$18&gt;I$13)*(I$15:I$18&lt;&gt;MAX(I$15:I$18))*I$15:I$18),IF(AND(I$29=TRUE,SUMPRODUCT((I$15:I$18&gt;I$13)*(I$15:I$18&lt;&gt;MAX(I$15:I$18))*1)&gt;0,I17&lt;=I$13),0,IF(AND(I$29=TRUE,I17&lt;=I$13),(I$19-I$13-(MAX(I$15:I$18)*COUNTIF(I$15:I$18,MAX(I$15:I$18))))/(I$19-I$13)*I17/SUMPRODUCT((I$15:I$18&lt;&gt;MAX(I$15:I$18))*I$15:I$18),0))))))</f>
        <v>0</v>
      </c>
      <c r="J37" s="8" cm="1">
        <f t="array" ref="J37">IF(J$48=0,0,IF(AND(J$29=FALSE,J17=MAX(J$15:J$18)),1*1/COUNTIF(J$15:J$18,MAX(J$15:J$18)),IF(AND(J$29=TRUE,J17&gt;J$13,J17=MAX(J$15:J$18)),J17/(J$19-J$13),IF(AND(J$29=TRUE,J17&gt;J$13,J17&lt;&gt;MAX(J$15:J$18)),(J$19-J$13-(MAX(J$15:J$18)*COUNTIF(J$15:J$18,MAX(J$15:J$18))))/(J$19-J$13)*J17/SUMPRODUCT((J$15:J$18&gt;J$13)*(J$15:J$18&lt;&gt;MAX(J$15:J$18))*J$15:J$18),IF(AND(J$29=TRUE,SUMPRODUCT((J$15:J$18&gt;J$13)*(J$15:J$18&lt;&gt;MAX(J$15:J$18))*1)&gt;0,J17&lt;=J$13),0,IF(AND(J$29=TRUE,J17&lt;=J$13),(J$19-J$13-(MAX(J$15:J$18)*COUNTIF(J$15:J$18,MAX(J$15:J$18))))/(J$19-J$13)*J17/SUMPRODUCT((J$15:J$18&lt;&gt;MAX(J$15:J$18))*J$15:J$18),0))))))</f>
        <v>0</v>
      </c>
      <c r="K37" s="8" cm="1">
        <f t="array" ref="K37">IF(K$48=0,0,IF(AND(K$29=FALSE,K17=MAX(K$15:K$18)),1*1/COUNTIF(K$15:K$18,MAX(K$15:K$18)),IF(AND(K$29=TRUE,K17&gt;K$13,K17=MAX(K$15:K$18)),K17/(K$19-K$13),IF(AND(K$29=TRUE,K17&gt;K$13,K17&lt;&gt;MAX(K$15:K$18)),(K$19-K$13-(MAX(K$15:K$18)*COUNTIF(K$15:K$18,MAX(K$15:K$18))))/(K$19-K$13)*K17/SUMPRODUCT((K$15:K$18&gt;K$13)*(K$15:K$18&lt;&gt;MAX(K$15:K$18))*K$15:K$18),IF(AND(K$29=TRUE,SUMPRODUCT((K$15:K$18&gt;K$13)*(K$15:K$18&lt;&gt;MAX(K$15:K$18))*1)&gt;0,K17&lt;=K$13),0,IF(AND(K$29=TRUE,K17&lt;=K$13),(K$19-K$13-(MAX(K$15:K$18)*COUNTIF(K$15:K$18,MAX(K$15:K$18))))/(K$19-K$13)*K17/SUMPRODUCT((K$15:K$18&lt;&gt;MAX(K$15:K$18))*K$15:K$18),0))))))</f>
        <v>0.5</v>
      </c>
      <c r="L37" s="8" cm="1">
        <f t="array" ref="L37">IF(L$48=0,0,IF(AND(L$29=FALSE,L17=MAX(L$15:L$18)),1*1/COUNTIF(L$15:L$18,MAX(L$15:L$18)),IF(AND(L$29=TRUE,L17&gt;L$13,L17=MAX(L$15:L$18)),L17/(L$19-L$13),IF(AND(L$29=TRUE,L17&gt;L$13,L17&lt;&gt;MAX(L$15:L$18)),(L$19-L$13-(MAX(L$15:L$18)*COUNTIF(L$15:L$18,MAX(L$15:L$18))))/(L$19-L$13)*L17/SUMPRODUCT((L$15:L$18&gt;L$13)*(L$15:L$18&lt;&gt;MAX(L$15:L$18))*L$15:L$18),IF(AND(L$29=TRUE,SUMPRODUCT((L$15:L$18&gt;L$13)*(L$15:L$18&lt;&gt;MAX(L$15:L$18))*1)&gt;0,L17&lt;=L$13),0,IF(AND(L$29=TRUE,L17&lt;=L$13),(L$19-L$13-(MAX(L$15:L$18)*COUNTIF(L$15:L$18,MAX(L$15:L$18))))/(L$19-L$13)*L17/SUMPRODUCT((L$15:L$18&lt;&gt;MAX(L$15:L$18))*L$15:L$18),0))))))</f>
        <v>0</v>
      </c>
      <c r="M37" s="8" cm="1">
        <f t="array" ref="M37">IF(M$48=0,0,IF(AND(M$29=FALSE,M17=MAX(M$15:M$18)),1*1/COUNTIF(M$15:M$18,MAX(M$15:M$18)),IF(AND(M$29=TRUE,M17&gt;M$13,M17=MAX(M$15:M$18)),M17/(M$19-M$13),IF(AND(M$29=TRUE,M17&gt;M$13,M17&lt;&gt;MAX(M$15:M$18)),(M$19-M$13-(MAX(M$15:M$18)*COUNTIF(M$15:M$18,MAX(M$15:M$18))))/(M$19-M$13)*M17/SUMPRODUCT((M$15:M$18&gt;M$13)*(M$15:M$18&lt;&gt;MAX(M$15:M$18))*M$15:M$18),IF(AND(M$29=TRUE,SUMPRODUCT((M$15:M$18&gt;M$13)*(M$15:M$18&lt;&gt;MAX(M$15:M$18))*1)&gt;0,M17&lt;=M$13),0,IF(AND(M$29=TRUE,M17&lt;=M$13),(M$19-M$13-(MAX(M$15:M$18)*COUNTIF(M$15:M$18,MAX(M$15:M$18))))/(M$19-M$13)*M17/SUMPRODUCT((M$15:M$18&lt;&gt;MAX(M$15:M$18))*M$15:M$18),0))))))</f>
        <v>4.1916167664670656E-2</v>
      </c>
      <c r="N37" s="8" cm="1">
        <f t="array" ref="N37">IF(N$48=0,0,IF(AND(N$29=FALSE,N17=MAX(N$15:N$18)),1*1/COUNTIF(N$15:N$18,MAX(N$15:N$18)),IF(AND(N$29=TRUE,N17&gt;N$13,N17=MAX(N$15:N$18)),N17/(N$19-N$13),IF(AND(N$29=TRUE,N17&gt;N$13,N17&lt;&gt;MAX(N$15:N$18)),(N$19-N$13-(MAX(N$15:N$18)*COUNTIF(N$15:N$18,MAX(N$15:N$18))))/(N$19-N$13)*N17/SUMPRODUCT((N$15:N$18&gt;N$13)*(N$15:N$18&lt;&gt;MAX(N$15:N$18))*N$15:N$18),IF(AND(N$29=TRUE,SUMPRODUCT((N$15:N$18&gt;N$13)*(N$15:N$18&lt;&gt;MAX(N$15:N$18))*1)&gt;0,N17&lt;=N$13),0,IF(AND(N$29=TRUE,N17&lt;=N$13),(N$19-N$13-(MAX(N$15:N$18)*COUNTIF(N$15:N$18,MAX(N$15:N$18))))/(N$19-N$13)*N17/SUMPRODUCT((N$15:N$18&lt;&gt;MAX(N$15:N$18))*N$15:N$18),0))))))</f>
        <v>0.5</v>
      </c>
      <c r="O37" s="8" cm="1">
        <f t="array" ref="O37">IF(O$48=0,0,IF(AND(O$29=FALSE,O17=MAX(O$15:O$18)),1*1/COUNTIF(O$15:O$18,MAX(O$15:O$18)),IF(AND(O$29=TRUE,O17&gt;O$13,O17=MAX(O$15:O$18)),O17/(O$19-O$13),IF(AND(O$29=TRUE,O17&gt;O$13,O17&lt;&gt;MAX(O$15:O$18)),(O$19-O$13-(MAX(O$15:O$18)*COUNTIF(O$15:O$18,MAX(O$15:O$18))))/(O$19-O$13)*O17/SUMPRODUCT((O$15:O$18&gt;O$13)*(O$15:O$18&lt;&gt;MAX(O$15:O$18))*O$15:O$18),IF(AND(O$29=TRUE,SUMPRODUCT((O$15:O$18&gt;O$13)*(O$15:O$18&lt;&gt;MAX(O$15:O$18))*1)&gt;0,O17&lt;=O$13),0,IF(AND(O$29=TRUE,O17&lt;=O$13),(O$19-O$13-(MAX(O$15:O$18)*COUNTIF(O$15:O$18,MAX(O$15:O$18))))/(O$19-O$13)*O17/SUMPRODUCT((O$15:O$18&lt;&gt;MAX(O$15:O$18))*O$15:O$18),0))))))</f>
        <v>0</v>
      </c>
      <c r="P37" s="8" cm="1">
        <f t="array" ref="P37">IF(P$48=0,0,IF(AND(P$29=FALSE,P17=MAX(P$15:P$18)),1*1/COUNTIF(P$15:P$18,MAX(P$15:P$18)),IF(AND(P$29=TRUE,P17&gt;P$13,P17=MAX(P$15:P$18)),P17/(P$19-P$13),IF(AND(P$29=TRUE,P17&gt;P$13,P17&lt;&gt;MAX(P$15:P$18)),(P$19-P$13-(MAX(P$15:P$18)*COUNTIF(P$15:P$18,MAX(P$15:P$18))))/(P$19-P$13)*P17/SUMPRODUCT((P$15:P$18&gt;P$13)*(P$15:P$18&lt;&gt;MAX(P$15:P$18))*P$15:P$18),IF(AND(P$29=TRUE,SUMPRODUCT((P$15:P$18&gt;P$13)*(P$15:P$18&lt;&gt;MAX(P$15:P$18))*1)&gt;0,P17&lt;=P$13),0,IF(AND(P$29=TRUE,P17&lt;=P$13),(P$19-P$13-(MAX(P$15:P$18)*COUNTIF(P$15:P$18,MAX(P$15:P$18))))/(P$19-P$13)*P17/SUMPRODUCT((P$15:P$18&lt;&gt;MAX(P$15:P$18))*P$15:P$18),0))))))</f>
        <v>1.1947431302270011E-2</v>
      </c>
    </row>
    <row r="38" spans="2:16" hidden="1" outlineLevel="1" x14ac:dyDescent="0.45">
      <c r="B38" s="6" t="s">
        <v>35</v>
      </c>
      <c r="C38" s="8" cm="1">
        <f t="array" ref="C38">IF(C$48=0,0,IF(AND(C$29=FALSE,C18=MAX(C$15:C$18)),1*1/COUNTIF(C$15:C$18,MAX(C$15:C$18)),IF(AND(C$29=TRUE,C18&gt;C$13,C18=MAX(C$15:C$18)),C18/(C$19-C$13),IF(AND(C$29=TRUE,C18&gt;C$13,C18&lt;&gt;MAX(C$15:C$18)),(C$19-C$13-(MAX(C$15:C$18)*COUNTIF(C$15:C$18,MAX(C$15:C$18))))/(C$19-C$13)*C18/SUMPRODUCT((C$15:C$18&gt;C$13)*(C$15:C$18&lt;&gt;MAX(C$15:C$18))*C$15:C$18),IF(AND(C$29=TRUE,SUMPRODUCT((C$15:C$18&gt;C$13)*(C$15:C$18&lt;&gt;MAX(C$15:C$18))*1)&gt;0,C18&lt;=C$13),0,IF(AND(C$29=TRUE,C18&lt;=C$13),(C$19-C$13-(MAX(C$15:C$18)*COUNTIF(C$15:C$18,MAX(C$15:C$18))))/(C$19-C$13)*C18/SUMPRODUCT((C$15:C$18&lt;&gt;MAX(C$15:C$18))*C$15:C$18),0))))))</f>
        <v>0</v>
      </c>
      <c r="D38" s="8" cm="1">
        <f t="array" ref="D38">IF(D$48=0,0,IF(AND(D$29=FALSE,D18=MAX(D$15:D$18)),1*1/COUNTIF(D$15:D$18,MAX(D$15:D$18)),IF(AND(D$29=TRUE,D18&gt;D$13,D18=MAX(D$15:D$18)),D18/(D$19-D$13),IF(AND(D$29=TRUE,D18&gt;D$13,D18&lt;&gt;MAX(D$15:D$18)),(D$19-D$13-(MAX(D$15:D$18)*COUNTIF(D$15:D$18,MAX(D$15:D$18))))/(D$19-D$13)*D18/SUMPRODUCT((D$15:D$18&gt;D$13)*(D$15:D$18&lt;&gt;MAX(D$15:D$18))*D$15:D$18),IF(AND(D$29=TRUE,SUMPRODUCT((D$15:D$18&gt;D$13)*(D$15:D$18&lt;&gt;MAX(D$15:D$18))*1)&gt;0,D18&lt;=D$13),0,IF(AND(D$29=TRUE,D18&lt;=D$13),(D$19-D$13-(MAX(D$15:D$18)*COUNTIF(D$15:D$18,MAX(D$15:D$18))))/(D$19-D$13)*D18/SUMPRODUCT((D$15:D$18&lt;&gt;MAX(D$15:D$18))*D$15:D$18),0))))))</f>
        <v>0</v>
      </c>
      <c r="E38" s="8" cm="1">
        <f t="array" ref="E38">IF(E$48=0,0,IF(AND(E$29=FALSE,E18=MAX(E$15:E$18)),1*1/COUNTIF(E$15:E$18,MAX(E$15:E$18)),IF(AND(E$29=TRUE,E18&gt;E$13,E18=MAX(E$15:E$18)),E18/(E$19-E$13),IF(AND(E$29=TRUE,E18&gt;E$13,E18&lt;&gt;MAX(E$15:E$18)),(E$19-E$13-(MAX(E$15:E$18)*COUNTIF(E$15:E$18,MAX(E$15:E$18))))/(E$19-E$13)*E18/SUMPRODUCT((E$15:E$18&gt;E$13)*(E$15:E$18&lt;&gt;MAX(E$15:E$18))*E$15:E$18),IF(AND(E$29=TRUE,SUMPRODUCT((E$15:E$18&gt;E$13)*(E$15:E$18&lt;&gt;MAX(E$15:E$18))*1)&gt;0,E18&lt;=E$13),0,IF(AND(E$29=TRUE,E18&lt;=E$13),(E$19-E$13-(MAX(E$15:E$18)*COUNTIF(E$15:E$18,MAX(E$15:E$18))))/(E$19-E$13)*E18/SUMPRODUCT((E$15:E$18&lt;&gt;MAX(E$15:E$18))*E$15:E$18),0))))))</f>
        <v>0</v>
      </c>
      <c r="F38" s="8" cm="1">
        <f t="array" ref="F38">IF(F$48=0,0,IF(AND(F$29=FALSE,F18=MAX(F$15:F$18)),1*1/COUNTIF(F$15:F$18,MAX(F$15:F$18)),IF(AND(F$29=TRUE,F18&gt;F$13,F18=MAX(F$15:F$18)),F18/(F$19-F$13),IF(AND(F$29=TRUE,F18&gt;F$13,F18&lt;&gt;MAX(F$15:F$18)),(F$19-F$13-(MAX(F$15:F$18)*COUNTIF(F$15:F$18,MAX(F$15:F$18))))/(F$19-F$13)*F18/SUMPRODUCT((F$15:F$18&gt;F$13)*(F$15:F$18&lt;&gt;MAX(F$15:F$18))*F$15:F$18),IF(AND(F$29=TRUE,SUMPRODUCT((F$15:F$18&gt;F$13)*(F$15:F$18&lt;&gt;MAX(F$15:F$18))*1)&gt;0,F18&lt;=F$13),0,IF(AND(F$29=TRUE,F18&lt;=F$13),(F$19-F$13-(MAX(F$15:F$18)*COUNTIF(F$15:F$18,MAX(F$15:F$18))))/(F$19-F$13)*F18/SUMPRODUCT((F$15:F$18&lt;&gt;MAX(F$15:F$18))*F$15:F$18),0))))))</f>
        <v>0</v>
      </c>
      <c r="G38" s="8" cm="1">
        <f t="array" ref="G38">IF(G$48=0,0,IF(AND(G$29=FALSE,G18=MAX(G$15:G$18)),1*1/COUNTIF(G$15:G$18,MAX(G$15:G$18)),IF(AND(G$29=TRUE,G18&gt;G$13,G18=MAX(G$15:G$18)),G18/(G$19-G$13),IF(AND(G$29=TRUE,G18&gt;G$13,G18&lt;&gt;MAX(G$15:G$18)),(G$19-G$13-(MAX(G$15:G$18)*COUNTIF(G$15:G$18,MAX(G$15:G$18))))/(G$19-G$13)*G18/SUMPRODUCT((G$15:G$18&gt;G$13)*(G$15:G$18&lt;&gt;MAX(G$15:G$18))*G$15:G$18),IF(AND(G$29=TRUE,SUMPRODUCT((G$15:G$18&gt;G$13)*(G$15:G$18&lt;&gt;MAX(G$15:G$18))*1)&gt;0,G18&lt;=G$13),0,IF(AND(G$29=TRUE,G18&lt;=G$13),(G$19-G$13-(MAX(G$15:G$18)*COUNTIF(G$15:G$18,MAX(G$15:G$18))))/(G$19-G$13)*G18/SUMPRODUCT((G$15:G$18&lt;&gt;MAX(G$15:G$18))*G$15:G$18),0))))))</f>
        <v>0</v>
      </c>
      <c r="H38" s="8" cm="1">
        <f t="array" ref="H38">IF(H$48=0,0,IF(AND(H$29=FALSE,H18=MAX(H$15:H$18)),1*1/COUNTIF(H$15:H$18,MAX(H$15:H$18)),IF(AND(H$29=TRUE,H18&gt;H$13,H18=MAX(H$15:H$18)),H18/(H$19-H$13),IF(AND(H$29=TRUE,H18&gt;H$13,H18&lt;&gt;MAX(H$15:H$18)),(H$19-H$13-(MAX(H$15:H$18)*COUNTIF(H$15:H$18,MAX(H$15:H$18))))/(H$19-H$13)*H18/SUMPRODUCT((H$15:H$18&gt;H$13)*(H$15:H$18&lt;&gt;MAX(H$15:H$18))*H$15:H$18),IF(AND(H$29=TRUE,SUMPRODUCT((H$15:H$18&gt;H$13)*(H$15:H$18&lt;&gt;MAX(H$15:H$18))*1)&gt;0,H18&lt;=H$13),0,IF(AND(H$29=TRUE,H18&lt;=H$13),(H$19-H$13-(MAX(H$15:H$18)*COUNTIF(H$15:H$18,MAX(H$15:H$18))))/(H$19-H$13)*H18/SUMPRODUCT((H$15:H$18&lt;&gt;MAX(H$15:H$18))*H$15:H$18),0))))))</f>
        <v>0</v>
      </c>
      <c r="I38" s="8" cm="1">
        <f t="array" ref="I38">IF(I$48=0,0,IF(AND(I$29=FALSE,I18=MAX(I$15:I$18)),1*1/COUNTIF(I$15:I$18,MAX(I$15:I$18)),IF(AND(I$29=TRUE,I18&gt;I$13,I18=MAX(I$15:I$18)),I18/(I$19-I$13),IF(AND(I$29=TRUE,I18&gt;I$13,I18&lt;&gt;MAX(I$15:I$18)),(I$19-I$13-(MAX(I$15:I$18)*COUNTIF(I$15:I$18,MAX(I$15:I$18))))/(I$19-I$13)*I18/SUMPRODUCT((I$15:I$18&gt;I$13)*(I$15:I$18&lt;&gt;MAX(I$15:I$18))*I$15:I$18),IF(AND(I$29=TRUE,SUMPRODUCT((I$15:I$18&gt;I$13)*(I$15:I$18&lt;&gt;MAX(I$15:I$18))*1)&gt;0,I18&lt;=I$13),0,IF(AND(I$29=TRUE,I18&lt;=I$13),(I$19-I$13-(MAX(I$15:I$18)*COUNTIF(I$15:I$18,MAX(I$15:I$18))))/(I$19-I$13)*I18/SUMPRODUCT((I$15:I$18&lt;&gt;MAX(I$15:I$18))*I$15:I$18),0))))))</f>
        <v>0</v>
      </c>
      <c r="J38" s="8" cm="1">
        <f t="array" ref="J38">IF(J$48=0,0,IF(AND(J$29=FALSE,J18=MAX(J$15:J$18)),1*1/COUNTIF(J$15:J$18,MAX(J$15:J$18)),IF(AND(J$29=TRUE,J18&gt;J$13,J18=MAX(J$15:J$18)),J18/(J$19-J$13),IF(AND(J$29=TRUE,J18&gt;J$13,J18&lt;&gt;MAX(J$15:J$18)),(J$19-J$13-(MAX(J$15:J$18)*COUNTIF(J$15:J$18,MAX(J$15:J$18))))/(J$19-J$13)*J18/SUMPRODUCT((J$15:J$18&gt;J$13)*(J$15:J$18&lt;&gt;MAX(J$15:J$18))*J$15:J$18),IF(AND(J$29=TRUE,SUMPRODUCT((J$15:J$18&gt;J$13)*(J$15:J$18&lt;&gt;MAX(J$15:J$18))*1)&gt;0,J18&lt;=J$13),0,IF(AND(J$29=TRUE,J18&lt;=J$13),(J$19-J$13-(MAX(J$15:J$18)*COUNTIF(J$15:J$18,MAX(J$15:J$18))))/(J$19-J$13)*J18/SUMPRODUCT((J$15:J$18&lt;&gt;MAX(J$15:J$18))*J$15:J$18),0))))))</f>
        <v>0.13043478260869565</v>
      </c>
      <c r="K38" s="8" cm="1">
        <f t="array" ref="K38">IF(K$48=0,0,IF(AND(K$29=FALSE,K18=MAX(K$15:K$18)),1*1/COUNTIF(K$15:K$18,MAX(K$15:K$18)),IF(AND(K$29=TRUE,K18&gt;K$13,K18=MAX(K$15:K$18)),K18/(K$19-K$13),IF(AND(K$29=TRUE,K18&gt;K$13,K18&lt;&gt;MAX(K$15:K$18)),(K$19-K$13-(MAX(K$15:K$18)*COUNTIF(K$15:K$18,MAX(K$15:K$18))))/(K$19-K$13)*K18/SUMPRODUCT((K$15:K$18&gt;K$13)*(K$15:K$18&lt;&gt;MAX(K$15:K$18))*K$15:K$18),IF(AND(K$29=TRUE,SUMPRODUCT((K$15:K$18&gt;K$13)*(K$15:K$18&lt;&gt;MAX(K$15:K$18))*1)&gt;0,K18&lt;=K$13),0,IF(AND(K$29=TRUE,K18&lt;=K$13),(K$19-K$13-(MAX(K$15:K$18)*COUNTIF(K$15:K$18,MAX(K$15:K$18))))/(K$19-K$13)*K18/SUMPRODUCT((K$15:K$18&lt;&gt;MAX(K$15:K$18))*K$15:K$18),0))))))</f>
        <v>0</v>
      </c>
      <c r="L38" s="8" cm="1">
        <f t="array" ref="L38">IF(L$48=0,0,IF(AND(L$29=FALSE,L18=MAX(L$15:L$18)),1*1/COUNTIF(L$15:L$18,MAX(L$15:L$18)),IF(AND(L$29=TRUE,L18&gt;L$13,L18=MAX(L$15:L$18)),L18/(L$19-L$13),IF(AND(L$29=TRUE,L18&gt;L$13,L18&lt;&gt;MAX(L$15:L$18)),(L$19-L$13-(MAX(L$15:L$18)*COUNTIF(L$15:L$18,MAX(L$15:L$18))))/(L$19-L$13)*L18/SUMPRODUCT((L$15:L$18&gt;L$13)*(L$15:L$18&lt;&gt;MAX(L$15:L$18))*L$15:L$18),IF(AND(L$29=TRUE,SUMPRODUCT((L$15:L$18&gt;L$13)*(L$15:L$18&lt;&gt;MAX(L$15:L$18))*1)&gt;0,L18&lt;=L$13),0,IF(AND(L$29=TRUE,L18&lt;=L$13),(L$19-L$13-(MAX(L$15:L$18)*COUNTIF(L$15:L$18,MAX(L$15:L$18))))/(L$19-L$13)*L18/SUMPRODUCT((L$15:L$18&lt;&gt;MAX(L$15:L$18))*L$15:L$18),0))))))</f>
        <v>0</v>
      </c>
      <c r="M38" s="8" cm="1">
        <f t="array" ref="M38">IF(M$48=0,0,IF(AND(M$29=FALSE,M18=MAX(M$15:M$18)),1*1/COUNTIF(M$15:M$18,MAX(M$15:M$18)),IF(AND(M$29=TRUE,M18&gt;M$13,M18=MAX(M$15:M$18)),M18/(M$19-M$13),IF(AND(M$29=TRUE,M18&gt;M$13,M18&lt;&gt;MAX(M$15:M$18)),(M$19-M$13-(MAX(M$15:M$18)*COUNTIF(M$15:M$18,MAX(M$15:M$18))))/(M$19-M$13)*M18/SUMPRODUCT((M$15:M$18&gt;M$13)*(M$15:M$18&lt;&gt;MAX(M$15:M$18))*M$15:M$18),IF(AND(M$29=TRUE,SUMPRODUCT((M$15:M$18&gt;M$13)*(M$15:M$18&lt;&gt;MAX(M$15:M$18))*1)&gt;0,M18&lt;=M$13),0,IF(AND(M$29=TRUE,M18&lt;=M$13),(M$19-M$13-(MAX(M$15:M$18)*COUNTIF(M$15:M$18,MAX(M$15:M$18))))/(M$19-M$13)*M18/SUMPRODUCT((M$15:M$18&lt;&gt;MAX(M$15:M$18))*M$15:M$18),0))))))</f>
        <v>0.47904191616766467</v>
      </c>
      <c r="N38" s="8" cm="1">
        <f t="array" ref="N38">IF(N$48=0,0,IF(AND(N$29=FALSE,N18=MAX(N$15:N$18)),1*1/COUNTIF(N$15:N$18,MAX(N$15:N$18)),IF(AND(N$29=TRUE,N18&gt;N$13,N18=MAX(N$15:N$18)),N18/(N$19-N$13),IF(AND(N$29=TRUE,N18&gt;N$13,N18&lt;&gt;MAX(N$15:N$18)),(N$19-N$13-(MAX(N$15:N$18)*COUNTIF(N$15:N$18,MAX(N$15:N$18))))/(N$19-N$13)*N18/SUMPRODUCT((N$15:N$18&gt;N$13)*(N$15:N$18&lt;&gt;MAX(N$15:N$18))*N$15:N$18),IF(AND(N$29=TRUE,SUMPRODUCT((N$15:N$18&gt;N$13)*(N$15:N$18&lt;&gt;MAX(N$15:N$18))*1)&gt;0,N18&lt;=N$13),0,IF(AND(N$29=TRUE,N18&lt;=N$13),(N$19-N$13-(MAX(N$15:N$18)*COUNTIF(N$15:N$18,MAX(N$15:N$18))))/(N$19-N$13)*N18/SUMPRODUCT((N$15:N$18&lt;&gt;MAX(N$15:N$18))*N$15:N$18),0))))))</f>
        <v>0</v>
      </c>
      <c r="O38" s="8" cm="1">
        <f t="array" ref="O38">IF(O$48=0,0,IF(AND(O$29=FALSE,O18=MAX(O$15:O$18)),1*1/COUNTIF(O$15:O$18,MAX(O$15:O$18)),IF(AND(O$29=TRUE,O18&gt;O$13,O18=MAX(O$15:O$18)),O18/(O$19-O$13),IF(AND(O$29=TRUE,O18&gt;O$13,O18&lt;&gt;MAX(O$15:O$18)),(O$19-O$13-(MAX(O$15:O$18)*COUNTIF(O$15:O$18,MAX(O$15:O$18))))/(O$19-O$13)*O18/SUMPRODUCT((O$15:O$18&gt;O$13)*(O$15:O$18&lt;&gt;MAX(O$15:O$18))*O$15:O$18),IF(AND(O$29=TRUE,SUMPRODUCT((O$15:O$18&gt;O$13)*(O$15:O$18&lt;&gt;MAX(O$15:O$18))*1)&gt;0,O18&lt;=O$13),0,IF(AND(O$29=TRUE,O18&lt;=O$13),(O$19-O$13-(MAX(O$15:O$18)*COUNTIF(O$15:O$18,MAX(O$15:O$18))))/(O$19-O$13)*O18/SUMPRODUCT((O$15:O$18&lt;&gt;MAX(O$15:O$18))*O$15:O$18),0))))))</f>
        <v>0.5</v>
      </c>
      <c r="P38" s="8" cm="1">
        <f t="array" ref="P38">IF(P$48=0,0,IF(AND(P$29=FALSE,P18=MAX(P$15:P$18)),1*1/COUNTIF(P$15:P$18,MAX(P$15:P$18)),IF(AND(P$29=TRUE,P18&gt;P$13,P18=MAX(P$15:P$18)),P18/(P$19-P$13),IF(AND(P$29=TRUE,P18&gt;P$13,P18&lt;&gt;MAX(P$15:P$18)),(P$19-P$13-(MAX(P$15:P$18)*COUNTIF(P$15:P$18,MAX(P$15:P$18))))/(P$19-P$13)*P18/SUMPRODUCT((P$15:P$18&gt;P$13)*(P$15:P$18&lt;&gt;MAX(P$15:P$18))*P$15:P$18),IF(AND(P$29=TRUE,SUMPRODUCT((P$15:P$18&gt;P$13)*(P$15:P$18&lt;&gt;MAX(P$15:P$18))*1)&gt;0,P18&lt;=P$13),0,IF(AND(P$29=TRUE,P18&lt;=P$13),(P$19-P$13-(MAX(P$15:P$18)*COUNTIF(P$15:P$18,MAX(P$15:P$18))))/(P$19-P$13)*P18/SUMPRODUCT((P$15:P$18&lt;&gt;MAX(P$15:P$18))*P$15:P$18),0))))))</f>
        <v>0.49382716049382713</v>
      </c>
    </row>
    <row r="39" spans="2:16" hidden="1" outlineLevel="1" x14ac:dyDescent="0.45">
      <c r="B39" s="27" t="s">
        <v>2</v>
      </c>
      <c r="C39" s="29">
        <f t="shared" ref="C39:O39" si="23">SUM(C35:C38)</f>
        <v>0</v>
      </c>
      <c r="D39" s="29">
        <f t="shared" si="23"/>
        <v>1</v>
      </c>
      <c r="E39" s="29">
        <f t="shared" si="23"/>
        <v>1</v>
      </c>
      <c r="F39" s="29">
        <f t="shared" si="23"/>
        <v>1</v>
      </c>
      <c r="G39" s="29">
        <f t="shared" si="23"/>
        <v>0.99999999999999989</v>
      </c>
      <c r="H39" s="29">
        <f t="shared" si="23"/>
        <v>1</v>
      </c>
      <c r="I39" s="29">
        <f t="shared" si="23"/>
        <v>1</v>
      </c>
      <c r="J39" s="29">
        <f t="shared" si="23"/>
        <v>1</v>
      </c>
      <c r="K39" s="29">
        <f t="shared" si="23"/>
        <v>1</v>
      </c>
      <c r="L39" s="29">
        <f t="shared" si="23"/>
        <v>1</v>
      </c>
      <c r="M39" s="29">
        <f t="shared" si="23"/>
        <v>1</v>
      </c>
      <c r="N39" s="29">
        <f t="shared" si="23"/>
        <v>1</v>
      </c>
      <c r="O39" s="29">
        <f t="shared" si="23"/>
        <v>1</v>
      </c>
      <c r="P39" s="29">
        <f t="shared" ref="P39" si="24">SUM(P35:P38)</f>
        <v>1</v>
      </c>
    </row>
    <row r="40" spans="2:16" collapsed="1" x14ac:dyDescent="0.45">
      <c r="B40" s="3" t="s">
        <v>10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2:16" x14ac:dyDescent="0.45">
      <c r="B41" s="6" t="s">
        <v>32</v>
      </c>
      <c r="C41" s="17">
        <f>-C$48*C35</f>
        <v>0</v>
      </c>
      <c r="D41" s="17">
        <f t="shared" ref="D41:O44" si="25">-D$48*D35</f>
        <v>0</v>
      </c>
      <c r="E41" s="17">
        <f t="shared" si="25"/>
        <v>-400000</v>
      </c>
      <c r="F41" s="17">
        <f t="shared" si="25"/>
        <v>0</v>
      </c>
      <c r="G41" s="17">
        <f t="shared" si="25"/>
        <v>-99999.999999999985</v>
      </c>
      <c r="H41" s="17">
        <f t="shared" si="25"/>
        <v>-100000</v>
      </c>
      <c r="I41" s="17">
        <f t="shared" si="25"/>
        <v>0</v>
      </c>
      <c r="J41" s="17">
        <f t="shared" si="25"/>
        <v>0</v>
      </c>
      <c r="K41" s="17">
        <f t="shared" si="25"/>
        <v>-550000</v>
      </c>
      <c r="L41" s="17">
        <f t="shared" si="25"/>
        <v>0</v>
      </c>
      <c r="M41" s="17">
        <f t="shared" si="25"/>
        <v>0</v>
      </c>
      <c r="N41" s="17">
        <f t="shared" si="25"/>
        <v>-400000</v>
      </c>
      <c r="O41" s="17">
        <f t="shared" si="25"/>
        <v>0</v>
      </c>
      <c r="P41" s="17">
        <f t="shared" ref="P41" si="26">-P$48*P35</f>
        <v>-645.16129032258061</v>
      </c>
    </row>
    <row r="42" spans="2:16" x14ac:dyDescent="0.45">
      <c r="B42" s="6" t="s">
        <v>33</v>
      </c>
      <c r="C42" s="17">
        <f t="shared" ref="C42:I44" si="27">-C$48*C36</f>
        <v>0</v>
      </c>
      <c r="D42" s="17">
        <f t="shared" si="27"/>
        <v>-220000</v>
      </c>
      <c r="E42" s="17">
        <f t="shared" si="27"/>
        <v>0</v>
      </c>
      <c r="F42" s="17">
        <f t="shared" si="27"/>
        <v>-50000</v>
      </c>
      <c r="G42" s="17">
        <f t="shared" si="27"/>
        <v>-800000</v>
      </c>
      <c r="H42" s="17">
        <f t="shared" si="27"/>
        <v>0</v>
      </c>
      <c r="I42" s="17">
        <f t="shared" si="27"/>
        <v>-200000</v>
      </c>
      <c r="J42" s="17">
        <f t="shared" si="25"/>
        <v>-800000</v>
      </c>
      <c r="K42" s="17">
        <f t="shared" si="25"/>
        <v>0</v>
      </c>
      <c r="L42" s="17">
        <f t="shared" si="25"/>
        <v>-250000</v>
      </c>
      <c r="M42" s="17">
        <f t="shared" si="25"/>
        <v>-800000</v>
      </c>
      <c r="N42" s="17">
        <f t="shared" si="25"/>
        <v>0</v>
      </c>
      <c r="O42" s="17">
        <f t="shared" si="25"/>
        <v>-500000</v>
      </c>
      <c r="P42" s="17">
        <f t="shared" ref="P42" si="28">-P$48*P36</f>
        <v>-800000</v>
      </c>
    </row>
    <row r="43" spans="2:16" x14ac:dyDescent="0.45">
      <c r="B43" s="6" t="s">
        <v>34</v>
      </c>
      <c r="C43" s="17">
        <f t="shared" si="27"/>
        <v>0</v>
      </c>
      <c r="D43" s="17">
        <f t="shared" si="27"/>
        <v>0</v>
      </c>
      <c r="E43" s="17">
        <f t="shared" si="27"/>
        <v>0</v>
      </c>
      <c r="F43" s="17">
        <f t="shared" si="27"/>
        <v>0</v>
      </c>
      <c r="G43" s="17">
        <f t="shared" si="27"/>
        <v>0</v>
      </c>
      <c r="H43" s="17">
        <f t="shared" si="27"/>
        <v>0</v>
      </c>
      <c r="I43" s="17">
        <f t="shared" si="27"/>
        <v>0</v>
      </c>
      <c r="J43" s="17">
        <f t="shared" si="25"/>
        <v>0</v>
      </c>
      <c r="K43" s="17">
        <f t="shared" si="25"/>
        <v>-550000</v>
      </c>
      <c r="L43" s="17">
        <f t="shared" si="25"/>
        <v>0</v>
      </c>
      <c r="M43" s="17">
        <f t="shared" si="25"/>
        <v>-70000</v>
      </c>
      <c r="N43" s="17">
        <f t="shared" si="25"/>
        <v>-400000</v>
      </c>
      <c r="O43" s="17">
        <f t="shared" si="25"/>
        <v>0</v>
      </c>
      <c r="P43" s="17">
        <f t="shared" ref="P43" si="29">-P$48*P37</f>
        <v>-19354.838709677417</v>
      </c>
    </row>
    <row r="44" spans="2:16" x14ac:dyDescent="0.45">
      <c r="B44" s="6" t="s">
        <v>35</v>
      </c>
      <c r="C44" s="17">
        <f t="shared" si="27"/>
        <v>0</v>
      </c>
      <c r="D44" s="17">
        <f t="shared" si="27"/>
        <v>0</v>
      </c>
      <c r="E44" s="17">
        <f t="shared" si="27"/>
        <v>0</v>
      </c>
      <c r="F44" s="17">
        <f t="shared" si="27"/>
        <v>0</v>
      </c>
      <c r="G44" s="17">
        <f t="shared" si="27"/>
        <v>0</v>
      </c>
      <c r="H44" s="17">
        <f t="shared" si="27"/>
        <v>0</v>
      </c>
      <c r="I44" s="17">
        <f t="shared" si="27"/>
        <v>0</v>
      </c>
      <c r="J44" s="17">
        <f t="shared" si="25"/>
        <v>-120000</v>
      </c>
      <c r="K44" s="17">
        <f t="shared" si="25"/>
        <v>0</v>
      </c>
      <c r="L44" s="17">
        <f t="shared" si="25"/>
        <v>0</v>
      </c>
      <c r="M44" s="17">
        <f t="shared" si="25"/>
        <v>-800000</v>
      </c>
      <c r="N44" s="17">
        <f t="shared" si="25"/>
        <v>0</v>
      </c>
      <c r="O44" s="17">
        <f t="shared" si="25"/>
        <v>-500000</v>
      </c>
      <c r="P44" s="17">
        <f t="shared" ref="P44" si="30">-P$48*P38</f>
        <v>-800000</v>
      </c>
    </row>
    <row r="45" spans="2:16" x14ac:dyDescent="0.45">
      <c r="B45" s="27" t="s">
        <v>2</v>
      </c>
      <c r="C45" s="28">
        <f t="shared" ref="C45:O45" si="31">SUM(C41:C44)</f>
        <v>0</v>
      </c>
      <c r="D45" s="28">
        <f t="shared" si="31"/>
        <v>-220000</v>
      </c>
      <c r="E45" s="28">
        <f t="shared" si="31"/>
        <v>-400000</v>
      </c>
      <c r="F45" s="28">
        <f t="shared" si="31"/>
        <v>-50000</v>
      </c>
      <c r="G45" s="28">
        <f t="shared" si="31"/>
        <v>-900000</v>
      </c>
      <c r="H45" s="28">
        <f t="shared" si="31"/>
        <v>-100000</v>
      </c>
      <c r="I45" s="28">
        <f t="shared" si="31"/>
        <v>-200000</v>
      </c>
      <c r="J45" s="28">
        <f t="shared" si="31"/>
        <v>-920000</v>
      </c>
      <c r="K45" s="28">
        <f t="shared" si="31"/>
        <v>-1100000</v>
      </c>
      <c r="L45" s="28">
        <f t="shared" si="31"/>
        <v>-250000</v>
      </c>
      <c r="M45" s="28">
        <f t="shared" si="31"/>
        <v>-1670000</v>
      </c>
      <c r="N45" s="28">
        <f t="shared" si="31"/>
        <v>-800000</v>
      </c>
      <c r="O45" s="28">
        <f t="shared" si="31"/>
        <v>-1000000</v>
      </c>
      <c r="P45" s="28">
        <f t="shared" ref="P45" si="32">SUM(P41:P44)</f>
        <v>-1620000</v>
      </c>
    </row>
    <row r="46" spans="2:16" hidden="1" outlineLevel="1" x14ac:dyDescent="0.45">
      <c r="B46" s="1" t="s">
        <v>14</v>
      </c>
      <c r="C46" s="10" t="str">
        <f t="shared" ref="C46:O46" si="33">IF(C48&gt;0,C19+C45=C13,"n/a")</f>
        <v>n/a</v>
      </c>
      <c r="D46" s="10" t="b">
        <f t="shared" si="33"/>
        <v>1</v>
      </c>
      <c r="E46" s="10" t="b">
        <f t="shared" si="33"/>
        <v>1</v>
      </c>
      <c r="F46" s="10" t="b">
        <f t="shared" si="33"/>
        <v>1</v>
      </c>
      <c r="G46" s="10" t="b">
        <f t="shared" si="33"/>
        <v>1</v>
      </c>
      <c r="H46" s="10" t="b">
        <f t="shared" si="33"/>
        <v>1</v>
      </c>
      <c r="I46" s="10" t="b">
        <f t="shared" si="33"/>
        <v>1</v>
      </c>
      <c r="J46" s="10" t="b">
        <f t="shared" si="33"/>
        <v>1</v>
      </c>
      <c r="K46" s="10" t="b">
        <f t="shared" si="33"/>
        <v>1</v>
      </c>
      <c r="L46" s="10" t="b">
        <f t="shared" si="33"/>
        <v>1</v>
      </c>
      <c r="M46" s="10" t="b">
        <f t="shared" si="33"/>
        <v>1</v>
      </c>
      <c r="N46" s="10" t="b">
        <f t="shared" si="33"/>
        <v>1</v>
      </c>
      <c r="O46" s="10" t="b">
        <f t="shared" si="33"/>
        <v>1</v>
      </c>
      <c r="P46" s="10" t="b">
        <f t="shared" ref="P46" si="34">IF(P48&gt;0,P19+P45=P13,"n/a")</f>
        <v>1</v>
      </c>
    </row>
    <row r="47" spans="2:16" collapsed="1" x14ac:dyDescent="0.45">
      <c r="B47" s="3" t="s">
        <v>18</v>
      </c>
    </row>
    <row r="48" spans="2:16" x14ac:dyDescent="0.45">
      <c r="B48" s="6" t="s">
        <v>1</v>
      </c>
      <c r="C48" s="17">
        <f t="shared" ref="C48:P48" si="35">MAX(C$19-C$13,0)</f>
        <v>0</v>
      </c>
      <c r="D48" s="17">
        <f t="shared" si="35"/>
        <v>220000</v>
      </c>
      <c r="E48" s="17">
        <f t="shared" si="35"/>
        <v>400000</v>
      </c>
      <c r="F48" s="17">
        <f t="shared" si="35"/>
        <v>50000</v>
      </c>
      <c r="G48" s="17">
        <f t="shared" si="35"/>
        <v>900000</v>
      </c>
      <c r="H48" s="17">
        <f t="shared" si="35"/>
        <v>100000</v>
      </c>
      <c r="I48" s="17">
        <f t="shared" si="35"/>
        <v>200000</v>
      </c>
      <c r="J48" s="17">
        <f t="shared" si="35"/>
        <v>920000</v>
      </c>
      <c r="K48" s="17">
        <f t="shared" si="35"/>
        <v>1100000</v>
      </c>
      <c r="L48" s="17">
        <f t="shared" si="35"/>
        <v>250000</v>
      </c>
      <c r="M48" s="17">
        <f t="shared" si="35"/>
        <v>1670000</v>
      </c>
      <c r="N48" s="17">
        <f t="shared" si="35"/>
        <v>800000</v>
      </c>
      <c r="O48" s="17">
        <f t="shared" si="35"/>
        <v>1000000</v>
      </c>
      <c r="P48" s="17">
        <f t="shared" si="35"/>
        <v>1620000</v>
      </c>
    </row>
    <row r="49" spans="2:16" x14ac:dyDescent="0.45">
      <c r="B49" s="6" t="s">
        <v>32</v>
      </c>
      <c r="C49" s="17">
        <f>(C15+C41)*C$8</f>
        <v>15789.473684210527</v>
      </c>
      <c r="D49" s="17">
        <f t="shared" ref="D49:O49" si="36">(D15+D41)*D$8</f>
        <v>7894.7368421052633</v>
      </c>
      <c r="E49" s="17">
        <f t="shared" si="36"/>
        <v>118421.05263157895</v>
      </c>
      <c r="F49" s="17">
        <f t="shared" si="36"/>
        <v>39473.684210526313</v>
      </c>
      <c r="G49" s="17">
        <f t="shared" si="36"/>
        <v>236842.10526315789</v>
      </c>
      <c r="H49" s="17">
        <f t="shared" si="36"/>
        <v>236842.10526315789</v>
      </c>
      <c r="I49" s="17">
        <f t="shared" si="36"/>
        <v>0</v>
      </c>
      <c r="J49" s="17">
        <f t="shared" si="36"/>
        <v>7894.7368421052633</v>
      </c>
      <c r="K49" s="17">
        <f t="shared" si="36"/>
        <v>59210.526315789473</v>
      </c>
      <c r="L49" s="17">
        <f t="shared" si="36"/>
        <v>39473.684210526313</v>
      </c>
      <c r="M49" s="17">
        <f t="shared" si="36"/>
        <v>7894.7368421052633</v>
      </c>
      <c r="N49" s="17">
        <f t="shared" si="36"/>
        <v>118421.05263157895</v>
      </c>
      <c r="O49" s="17">
        <f t="shared" si="36"/>
        <v>0</v>
      </c>
      <c r="P49" s="17">
        <f t="shared" ref="P49" si="37">(P15+P41)*P$8</f>
        <v>7640.0679117147711</v>
      </c>
    </row>
    <row r="50" spans="2:16" x14ac:dyDescent="0.45">
      <c r="B50" s="6" t="s">
        <v>33</v>
      </c>
      <c r="C50" s="17">
        <f>(C16+C42)*C$11</f>
        <v>96000</v>
      </c>
      <c r="D50" s="17">
        <f t="shared" ref="D50:O50" si="38">(D16+D42)*D$11</f>
        <v>69600</v>
      </c>
      <c r="E50" s="17">
        <f t="shared" si="38"/>
        <v>36000</v>
      </c>
      <c r="F50" s="17">
        <f t="shared" si="38"/>
        <v>60000</v>
      </c>
      <c r="G50" s="17">
        <f t="shared" si="38"/>
        <v>0</v>
      </c>
      <c r="H50" s="17">
        <f t="shared" si="38"/>
        <v>0</v>
      </c>
      <c r="I50" s="17">
        <f t="shared" si="38"/>
        <v>72000</v>
      </c>
      <c r="J50" s="17">
        <f t="shared" si="38"/>
        <v>0</v>
      </c>
      <c r="K50" s="17">
        <f t="shared" si="38"/>
        <v>36000</v>
      </c>
      <c r="L50" s="17">
        <f t="shared" si="38"/>
        <v>18000</v>
      </c>
      <c r="M50" s="17">
        <f t="shared" si="38"/>
        <v>0</v>
      </c>
      <c r="N50" s="17">
        <f t="shared" si="38"/>
        <v>0</v>
      </c>
      <c r="O50" s="17">
        <f t="shared" si="38"/>
        <v>36000</v>
      </c>
      <c r="P50" s="17">
        <f t="shared" ref="P50" si="39">(P16+P42)*P$11</f>
        <v>0</v>
      </c>
    </row>
    <row r="51" spans="2:16" x14ac:dyDescent="0.45">
      <c r="B51" s="6" t="s">
        <v>34</v>
      </c>
      <c r="C51" s="17">
        <f>(C17+C43)*C$8</f>
        <v>0</v>
      </c>
      <c r="D51" s="17">
        <f t="shared" ref="D51:O51" si="40">(D17+D43)*D$8</f>
        <v>0</v>
      </c>
      <c r="E51" s="17">
        <f t="shared" si="40"/>
        <v>0</v>
      </c>
      <c r="F51" s="17">
        <f t="shared" si="40"/>
        <v>0</v>
      </c>
      <c r="G51" s="17">
        <f t="shared" si="40"/>
        <v>0</v>
      </c>
      <c r="H51" s="17">
        <f t="shared" si="40"/>
        <v>0</v>
      </c>
      <c r="I51" s="17">
        <f t="shared" si="40"/>
        <v>0</v>
      </c>
      <c r="J51" s="17">
        <f t="shared" si="40"/>
        <v>0</v>
      </c>
      <c r="K51" s="17">
        <f t="shared" si="40"/>
        <v>59210.526315789473</v>
      </c>
      <c r="L51" s="17">
        <f t="shared" si="40"/>
        <v>19736.842105263157</v>
      </c>
      <c r="M51" s="17">
        <f t="shared" si="40"/>
        <v>228947.36842105264</v>
      </c>
      <c r="N51" s="17">
        <f t="shared" si="40"/>
        <v>118421.05263157895</v>
      </c>
      <c r="O51" s="17">
        <f t="shared" si="40"/>
        <v>0</v>
      </c>
      <c r="P51" s="17">
        <f t="shared" ref="P51" si="41">(P17+P43)*P$8</f>
        <v>229202.03735144311</v>
      </c>
    </row>
    <row r="52" spans="2:16" x14ac:dyDescent="0.45">
      <c r="B52" s="6" t="s">
        <v>35</v>
      </c>
      <c r="C52" s="17">
        <f>(C18+C44)*C$11</f>
        <v>0</v>
      </c>
      <c r="D52" s="17">
        <f t="shared" ref="D52:O52" si="42">(D18+D44)*D$11</f>
        <v>0</v>
      </c>
      <c r="E52" s="17">
        <f t="shared" si="42"/>
        <v>0</v>
      </c>
      <c r="F52" s="17">
        <f t="shared" si="42"/>
        <v>0</v>
      </c>
      <c r="G52" s="17">
        <f t="shared" si="42"/>
        <v>0</v>
      </c>
      <c r="H52" s="17">
        <f t="shared" si="42"/>
        <v>0</v>
      </c>
      <c r="I52" s="17">
        <f t="shared" si="42"/>
        <v>0</v>
      </c>
      <c r="J52" s="17">
        <f t="shared" si="42"/>
        <v>69600</v>
      </c>
      <c r="K52" s="17">
        <f t="shared" si="42"/>
        <v>0</v>
      </c>
      <c r="L52" s="17">
        <f t="shared" si="42"/>
        <v>36000</v>
      </c>
      <c r="M52" s="17">
        <f t="shared" si="42"/>
        <v>0</v>
      </c>
      <c r="N52" s="17">
        <f t="shared" si="42"/>
        <v>0</v>
      </c>
      <c r="O52" s="17">
        <f t="shared" si="42"/>
        <v>36000</v>
      </c>
      <c r="P52" s="17">
        <f t="shared" ref="P52" si="43">(P18+P44)*P$11</f>
        <v>0</v>
      </c>
    </row>
    <row r="53" spans="2:16" x14ac:dyDescent="0.45">
      <c r="B53" s="12" t="s">
        <v>2</v>
      </c>
      <c r="C53" s="13">
        <f t="shared" ref="C53:I53" si="44">SUM(C48:C52)</f>
        <v>111789.47368421053</v>
      </c>
      <c r="D53" s="13">
        <f t="shared" si="44"/>
        <v>297494.73684210528</v>
      </c>
      <c r="E53" s="13">
        <f t="shared" si="44"/>
        <v>554421.05263157887</v>
      </c>
      <c r="F53" s="13">
        <f t="shared" si="44"/>
        <v>149473.68421052632</v>
      </c>
      <c r="G53" s="13">
        <f t="shared" si="44"/>
        <v>1136842.105263158</v>
      </c>
      <c r="H53" s="13">
        <f t="shared" si="44"/>
        <v>336842.10526315786</v>
      </c>
      <c r="I53" s="13">
        <f t="shared" si="44"/>
        <v>272000</v>
      </c>
      <c r="J53" s="13">
        <f t="shared" ref="J53:O53" si="45">SUM(J48:J52)</f>
        <v>997494.73684210528</v>
      </c>
      <c r="K53" s="13">
        <f t="shared" si="45"/>
        <v>1254421.0526315789</v>
      </c>
      <c r="L53" s="13">
        <f t="shared" si="45"/>
        <v>363210.52631578944</v>
      </c>
      <c r="M53" s="13">
        <f t="shared" si="45"/>
        <v>1906842.1052631577</v>
      </c>
      <c r="N53" s="13">
        <f t="shared" si="45"/>
        <v>1036842.105263158</v>
      </c>
      <c r="O53" s="13">
        <f t="shared" si="45"/>
        <v>1072000</v>
      </c>
      <c r="P53" s="13">
        <f t="shared" ref="P53" si="46">SUM(P48:P52)</f>
        <v>1856842.105263158</v>
      </c>
    </row>
    <row r="55" spans="2:16" x14ac:dyDescent="0.45">
      <c r="B55" s="6" t="s">
        <v>3</v>
      </c>
      <c r="C55" s="17">
        <f t="shared" ref="C55:O55" si="47">C$19-C53</f>
        <v>708210.52631578944</v>
      </c>
      <c r="D55" s="17">
        <f t="shared" si="47"/>
        <v>522505.26315789472</v>
      </c>
      <c r="E55" s="17">
        <f t="shared" si="47"/>
        <v>445578.94736842113</v>
      </c>
      <c r="F55" s="17">
        <f t="shared" si="47"/>
        <v>500526.31578947371</v>
      </c>
      <c r="G55" s="17">
        <f t="shared" si="47"/>
        <v>363157.89473684202</v>
      </c>
      <c r="H55" s="17">
        <f t="shared" si="47"/>
        <v>363157.89473684214</v>
      </c>
      <c r="I55" s="17">
        <f t="shared" si="47"/>
        <v>528000</v>
      </c>
      <c r="J55" s="17">
        <f t="shared" si="47"/>
        <v>522505.26315789472</v>
      </c>
      <c r="K55" s="17">
        <f t="shared" si="47"/>
        <v>445578.94736842113</v>
      </c>
      <c r="L55" s="17">
        <f t="shared" si="47"/>
        <v>486789.47368421056</v>
      </c>
      <c r="M55" s="17">
        <f t="shared" si="47"/>
        <v>363157.89473684225</v>
      </c>
      <c r="N55" s="17">
        <f t="shared" si="47"/>
        <v>363157.89473684202</v>
      </c>
      <c r="O55" s="17">
        <f t="shared" si="47"/>
        <v>528000</v>
      </c>
      <c r="P55" s="17">
        <f t="shared" ref="P55" si="48">P$19-P53</f>
        <v>363157.89473684202</v>
      </c>
    </row>
    <row r="56" spans="2:16" hidden="1" outlineLevel="1" x14ac:dyDescent="0.45">
      <c r="B56" s="1" t="s">
        <v>14</v>
      </c>
      <c r="C56" s="11" t="b">
        <f t="shared" ref="C56:O56" si="49">C53+C55=C19</f>
        <v>1</v>
      </c>
      <c r="D56" s="11" t="b">
        <f t="shared" si="49"/>
        <v>1</v>
      </c>
      <c r="E56" s="11" t="b">
        <f t="shared" si="49"/>
        <v>1</v>
      </c>
      <c r="F56" s="11" t="b">
        <f t="shared" si="49"/>
        <v>1</v>
      </c>
      <c r="G56" s="11" t="b">
        <f t="shared" si="49"/>
        <v>1</v>
      </c>
      <c r="H56" s="11" t="b">
        <f t="shared" si="49"/>
        <v>1</v>
      </c>
      <c r="I56" s="11" t="b">
        <f t="shared" si="49"/>
        <v>1</v>
      </c>
      <c r="J56" s="11" t="b">
        <f t="shared" si="49"/>
        <v>1</v>
      </c>
      <c r="K56" s="11" t="b">
        <f t="shared" si="49"/>
        <v>1</v>
      </c>
      <c r="L56" s="11" t="b">
        <f t="shared" si="49"/>
        <v>1</v>
      </c>
      <c r="M56" s="11" t="b">
        <f t="shared" si="49"/>
        <v>1</v>
      </c>
      <c r="N56" s="11" t="b">
        <f t="shared" si="49"/>
        <v>1</v>
      </c>
      <c r="O56" s="11" t="b">
        <f t="shared" si="49"/>
        <v>1</v>
      </c>
      <c r="P56" s="11" t="b">
        <f t="shared" ref="P56" si="50">P53+P55=P19</f>
        <v>1</v>
      </c>
    </row>
    <row r="57" spans="2:16" collapsed="1" x14ac:dyDescent="0.45"/>
    <row r="58" spans="2:16" x14ac:dyDescent="0.45">
      <c r="B58" s="14" t="s">
        <v>23</v>
      </c>
    </row>
  </sheetData>
  <mergeCells count="3">
    <mergeCell ref="B4:B5"/>
    <mergeCell ref="C4:C5"/>
    <mergeCell ref="B2:P2"/>
  </mergeCells>
  <conditionalFormatting sqref="C15:P18">
    <cfRule type="expression" dxfId="11" priority="1">
      <formula>C35&gt;0</formula>
    </cfRule>
  </conditionalFormatting>
  <conditionalFormatting sqref="C46:P46 C56:P56">
    <cfRule type="cellIs" dxfId="10" priority="5" operator="equal">
      <formula>TRUE</formula>
    </cfRule>
    <cfRule type="cellIs" dxfId="9" priority="6" operator="equal">
      <formula>FALSE</formula>
    </cfRule>
  </conditionalFormatting>
  <pageMargins left="0.19685039370078738" right="0.19685039370078738" top="0.59055118110236215" bottom="0.78740157480314954" header="0.19685039370078738" footer="0.19685039370078738"/>
  <pageSetup paperSize="9" scale="58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108D-F3D0-4CAA-AEA8-9B9BE636B194}">
  <sheetPr>
    <pageSetUpPr fitToPage="1"/>
  </sheetPr>
  <dimension ref="B2:P74"/>
  <sheetViews>
    <sheetView showGridLines="0" zoomScale="80" zoomScaleNormal="80" workbookViewId="0">
      <pane xSplit="2" ySplit="5" topLeftCell="C6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P2"/>
    </sheetView>
  </sheetViews>
  <sheetFormatPr defaultColWidth="8.73046875" defaultRowHeight="14.25" outlineLevelRow="1" x14ac:dyDescent="0.45"/>
  <cols>
    <col min="1" max="1" width="2.59765625" style="1" customWidth="1"/>
    <col min="2" max="2" width="41.33203125" style="1" bestFit="1" customWidth="1"/>
    <col min="3" max="16" width="13.59765625" style="1" bestFit="1" customWidth="1"/>
    <col min="17" max="16384" width="8.73046875" style="1"/>
  </cols>
  <sheetData>
    <row r="2" spans="2:16" ht="40.049999999999997" customHeight="1" x14ac:dyDescent="0.45">
      <c r="B2" s="37" t="s">
        <v>60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4" spans="2:16" x14ac:dyDescent="0.45">
      <c r="B4" s="36" t="s">
        <v>15</v>
      </c>
      <c r="C4" s="33" t="str">
        <f>'Option 1'!C4</f>
        <v>Example 13</v>
      </c>
      <c r="D4" s="4">
        <f>'Option 1'!D4</f>
        <v>1</v>
      </c>
      <c r="E4" s="4">
        <f>'Option 1'!E4</f>
        <v>2</v>
      </c>
      <c r="F4" s="4">
        <f>'Option 1'!F4</f>
        <v>3</v>
      </c>
      <c r="G4" s="4">
        <f>'Option 1'!G4</f>
        <v>4</v>
      </c>
      <c r="H4" s="4">
        <f>'Option 1'!H4</f>
        <v>5</v>
      </c>
      <c r="I4" s="4">
        <f>'Option 1'!I4</f>
        <v>6</v>
      </c>
      <c r="J4" s="4">
        <f>'Option 1'!J4</f>
        <v>7</v>
      </c>
      <c r="K4" s="4">
        <f>'Option 1'!K4</f>
        <v>8</v>
      </c>
      <c r="L4" s="4">
        <f>'Option 1'!L4</f>
        <v>9</v>
      </c>
      <c r="M4" s="4">
        <f>'Option 1'!M4</f>
        <v>10</v>
      </c>
      <c r="N4" s="4">
        <f>'Option 1'!N4</f>
        <v>11</v>
      </c>
      <c r="O4" s="4">
        <f>'Option 1'!O4</f>
        <v>12</v>
      </c>
      <c r="P4" s="4">
        <f>'Option 1'!P4</f>
        <v>13</v>
      </c>
    </row>
    <row r="5" spans="2:16" x14ac:dyDescent="0.45">
      <c r="B5" s="36"/>
      <c r="C5" s="33"/>
      <c r="D5" s="5" t="str">
        <f>'Option 1'!D5</f>
        <v>FL only</v>
      </c>
      <c r="E5" s="5" t="str">
        <f>'Option 1'!E5</f>
        <v>Sec only</v>
      </c>
      <c r="F5" s="5" t="str">
        <f>'Option 1'!F5</f>
        <v>Total only</v>
      </c>
      <c r="G5" s="5" t="str">
        <f>'Option 1'!G5</f>
        <v>Sec &amp; FL</v>
      </c>
      <c r="H5" s="5" t="str">
        <f>'Option 1'!H5</f>
        <v>No FL</v>
      </c>
      <c r="I5" s="5" t="str">
        <f>'Option 1'!I5</f>
        <v>No Sec</v>
      </c>
      <c r="J5" s="5" t="str">
        <f>'Option 1'!J5</f>
        <v>FL only 2</v>
      </c>
      <c r="K5" s="5" t="str">
        <f>'Option 1'!K5</f>
        <v>Sec only 2</v>
      </c>
      <c r="L5" s="5" t="str">
        <f>'Option 1'!L5</f>
        <v>Total only 2</v>
      </c>
      <c r="M5" s="5" t="str">
        <f>'Option 1'!M5</f>
        <v>Sec &amp; FL 2</v>
      </c>
      <c r="N5" s="5" t="str">
        <f>'Option 1'!N5</f>
        <v>No FL 2</v>
      </c>
      <c r="O5" s="5" t="str">
        <f>'Option 1'!O5</f>
        <v>No Sec 2</v>
      </c>
      <c r="P5" s="5" t="str">
        <f>'Option 1'!P5</f>
        <v>Sec &amp; FL 3</v>
      </c>
    </row>
    <row r="6" spans="2:16" x14ac:dyDescent="0.45">
      <c r="B6" s="6" t="s">
        <v>4</v>
      </c>
      <c r="C6" s="7">
        <f>'Option 1'!C6</f>
        <v>6</v>
      </c>
      <c r="D6" s="7">
        <f>'Option 1'!D6</f>
        <v>3</v>
      </c>
      <c r="E6" s="7">
        <f>'Option 1'!E6</f>
        <v>3</v>
      </c>
      <c r="F6" s="7">
        <f>'Option 1'!F6</f>
        <v>3</v>
      </c>
      <c r="G6" s="7">
        <f>'Option 1'!G6</f>
        <v>3</v>
      </c>
      <c r="H6" s="7">
        <f>'Option 1'!H6</f>
        <v>3</v>
      </c>
      <c r="I6" s="7">
        <f>'Option 1'!I6</f>
        <v>3</v>
      </c>
      <c r="J6" s="7">
        <f>'Option 1'!J6</f>
        <v>3</v>
      </c>
      <c r="K6" s="7">
        <f>'Option 1'!K6</f>
        <v>3</v>
      </c>
      <c r="L6" s="7">
        <f>'Option 1'!L6</f>
        <v>3</v>
      </c>
      <c r="M6" s="7">
        <f>'Option 1'!M6</f>
        <v>3</v>
      </c>
      <c r="N6" s="7">
        <f>'Option 1'!N6</f>
        <v>3</v>
      </c>
      <c r="O6" s="7">
        <f>'Option 1'!O6</f>
        <v>3</v>
      </c>
      <c r="P6" s="7">
        <f>'Option 1'!P6</f>
        <v>3</v>
      </c>
    </row>
    <row r="7" spans="2:16" x14ac:dyDescent="0.45">
      <c r="B7" s="6" t="s">
        <v>6</v>
      </c>
      <c r="C7" s="7">
        <f>'Option 1'!C7</f>
        <v>7.6</v>
      </c>
      <c r="D7" s="7">
        <f>'Option 1'!D7</f>
        <v>7.6</v>
      </c>
      <c r="E7" s="7">
        <f>'Option 1'!E7</f>
        <v>7.6</v>
      </c>
      <c r="F7" s="7">
        <f>'Option 1'!F7</f>
        <v>7.6</v>
      </c>
      <c r="G7" s="7">
        <f>'Option 1'!G7</f>
        <v>7.6</v>
      </c>
      <c r="H7" s="7">
        <f>'Option 1'!H7</f>
        <v>7.6</v>
      </c>
      <c r="I7" s="7">
        <f>'Option 1'!I7</f>
        <v>0</v>
      </c>
      <c r="J7" s="7">
        <f>'Option 1'!J7</f>
        <v>7.6</v>
      </c>
      <c r="K7" s="7">
        <f>'Option 1'!K7</f>
        <v>7.6</v>
      </c>
      <c r="L7" s="7">
        <f>'Option 1'!L7</f>
        <v>7.6</v>
      </c>
      <c r="M7" s="7">
        <f>'Option 1'!M7</f>
        <v>7.6</v>
      </c>
      <c r="N7" s="7">
        <f>'Option 1'!N7</f>
        <v>7.6</v>
      </c>
      <c r="O7" s="7">
        <f>'Option 1'!O7</f>
        <v>0</v>
      </c>
      <c r="P7" s="7">
        <f>'Option 1'!P7</f>
        <v>7.6</v>
      </c>
    </row>
    <row r="8" spans="2:16" x14ac:dyDescent="0.45">
      <c r="B8" s="6" t="s">
        <v>21</v>
      </c>
      <c r="C8" s="8">
        <f>IFERROR(C6/C7,0)</f>
        <v>0.78947368421052633</v>
      </c>
      <c r="D8" s="8">
        <f t="shared" ref="D8:P8" si="0">IFERROR(D6/D7,0)</f>
        <v>0.39473684210526316</v>
      </c>
      <c r="E8" s="8">
        <f t="shared" si="0"/>
        <v>0.39473684210526316</v>
      </c>
      <c r="F8" s="8">
        <f t="shared" si="0"/>
        <v>0.39473684210526316</v>
      </c>
      <c r="G8" s="8">
        <f t="shared" si="0"/>
        <v>0.39473684210526316</v>
      </c>
      <c r="H8" s="8">
        <f t="shared" si="0"/>
        <v>0.39473684210526316</v>
      </c>
      <c r="I8" s="8">
        <f t="shared" si="0"/>
        <v>0</v>
      </c>
      <c r="J8" s="8">
        <f t="shared" si="0"/>
        <v>0.39473684210526316</v>
      </c>
      <c r="K8" s="8">
        <f t="shared" si="0"/>
        <v>0.39473684210526316</v>
      </c>
      <c r="L8" s="8">
        <f t="shared" si="0"/>
        <v>0.39473684210526316</v>
      </c>
      <c r="M8" s="8">
        <f t="shared" si="0"/>
        <v>0.39473684210526316</v>
      </c>
      <c r="N8" s="8">
        <f t="shared" si="0"/>
        <v>0.39473684210526316</v>
      </c>
      <c r="O8" s="8">
        <f t="shared" si="0"/>
        <v>0</v>
      </c>
      <c r="P8" s="8">
        <f t="shared" si="0"/>
        <v>0.39473684210526316</v>
      </c>
    </row>
    <row r="9" spans="2:16" x14ac:dyDescent="0.45">
      <c r="B9" s="6" t="s">
        <v>5</v>
      </c>
      <c r="C9" s="7">
        <f>'Option 1'!C9</f>
        <v>10</v>
      </c>
      <c r="D9" s="7">
        <f>'Option 1'!D9</f>
        <v>10</v>
      </c>
      <c r="E9" s="7">
        <f>'Option 1'!E9</f>
        <v>10</v>
      </c>
      <c r="F9" s="7">
        <f>'Option 1'!F9</f>
        <v>10</v>
      </c>
      <c r="G9" s="7">
        <f>'Option 1'!G9</f>
        <v>10</v>
      </c>
      <c r="H9" s="7">
        <f>'Option 1'!H9</f>
        <v>0</v>
      </c>
      <c r="I9" s="7">
        <f>'Option 1'!I9</f>
        <v>10</v>
      </c>
      <c r="J9" s="7">
        <f>'Option 1'!J9</f>
        <v>10</v>
      </c>
      <c r="K9" s="7">
        <f>'Option 1'!K9</f>
        <v>10</v>
      </c>
      <c r="L9" s="7">
        <f>'Option 1'!L9</f>
        <v>10</v>
      </c>
      <c r="M9" s="7">
        <f>'Option 1'!M9</f>
        <v>10</v>
      </c>
      <c r="N9" s="7">
        <f>'Option 1'!N9</f>
        <v>0</v>
      </c>
      <c r="O9" s="7">
        <f>'Option 1'!O9</f>
        <v>10</v>
      </c>
      <c r="P9" s="7">
        <f>'Option 1'!P9</f>
        <v>10</v>
      </c>
    </row>
    <row r="10" spans="2:16" x14ac:dyDescent="0.45">
      <c r="B10" s="6" t="s">
        <v>7</v>
      </c>
      <c r="C10" s="7">
        <f>'Option 1'!C10</f>
        <v>250</v>
      </c>
      <c r="D10" s="7">
        <f>'Option 1'!D10</f>
        <v>250</v>
      </c>
      <c r="E10" s="7">
        <f>'Option 1'!E10</f>
        <v>250</v>
      </c>
      <c r="F10" s="7">
        <f>'Option 1'!F10</f>
        <v>250</v>
      </c>
      <c r="G10" s="7">
        <f>'Option 1'!G10</f>
        <v>250</v>
      </c>
      <c r="H10" s="7">
        <f>'Option 1'!H10</f>
        <v>0</v>
      </c>
      <c r="I10" s="7">
        <f>'Option 1'!I10</f>
        <v>250</v>
      </c>
      <c r="J10" s="7">
        <f>'Option 1'!J10</f>
        <v>250</v>
      </c>
      <c r="K10" s="7">
        <f>'Option 1'!K10</f>
        <v>250</v>
      </c>
      <c r="L10" s="7">
        <f>'Option 1'!L10</f>
        <v>250</v>
      </c>
      <c r="M10" s="7">
        <f>'Option 1'!M10</f>
        <v>250</v>
      </c>
      <c r="N10" s="7">
        <f>'Option 1'!N10</f>
        <v>0</v>
      </c>
      <c r="O10" s="7">
        <f>'Option 1'!O10</f>
        <v>250</v>
      </c>
      <c r="P10" s="7">
        <f>'Option 1'!P10</f>
        <v>250</v>
      </c>
    </row>
    <row r="11" spans="2:16" x14ac:dyDescent="0.45">
      <c r="B11" s="6" t="s">
        <v>22</v>
      </c>
      <c r="C11" s="8">
        <f>IFERROR(3*(C9/C10),0)</f>
        <v>0.12</v>
      </c>
      <c r="D11" s="8">
        <f t="shared" ref="D11:P11" si="1">IFERROR(3*(D9/D10),0)</f>
        <v>0.12</v>
      </c>
      <c r="E11" s="8">
        <f t="shared" si="1"/>
        <v>0.12</v>
      </c>
      <c r="F11" s="8">
        <f t="shared" si="1"/>
        <v>0.12</v>
      </c>
      <c r="G11" s="8">
        <f t="shared" si="1"/>
        <v>0.12</v>
      </c>
      <c r="H11" s="8">
        <f t="shared" si="1"/>
        <v>0</v>
      </c>
      <c r="I11" s="8">
        <f t="shared" si="1"/>
        <v>0.12</v>
      </c>
      <c r="J11" s="8">
        <f t="shared" si="1"/>
        <v>0.12</v>
      </c>
      <c r="K11" s="8">
        <f t="shared" si="1"/>
        <v>0.12</v>
      </c>
      <c r="L11" s="8">
        <f t="shared" si="1"/>
        <v>0.12</v>
      </c>
      <c r="M11" s="8">
        <f t="shared" si="1"/>
        <v>0.12</v>
      </c>
      <c r="N11" s="8">
        <f t="shared" si="1"/>
        <v>0</v>
      </c>
      <c r="O11" s="8">
        <f t="shared" si="1"/>
        <v>0.12</v>
      </c>
      <c r="P11" s="8">
        <f t="shared" si="1"/>
        <v>0.12</v>
      </c>
    </row>
    <row r="12" spans="2:16" x14ac:dyDescent="0.45">
      <c r="B12" s="6" t="s">
        <v>9</v>
      </c>
      <c r="C12" s="9">
        <f>'Option 1'!C12</f>
        <v>200</v>
      </c>
      <c r="D12" s="9">
        <f>'Option 1'!D12</f>
        <v>200</v>
      </c>
      <c r="E12" s="9">
        <f>'Option 1'!E12</f>
        <v>200</v>
      </c>
      <c r="F12" s="9">
        <f>'Option 1'!F12</f>
        <v>200</v>
      </c>
      <c r="G12" s="9">
        <f>'Option 1'!G12</f>
        <v>200</v>
      </c>
      <c r="H12" s="9">
        <f>'Option 1'!H12</f>
        <v>200</v>
      </c>
      <c r="I12" s="9">
        <f>'Option 1'!I12</f>
        <v>200</v>
      </c>
      <c r="J12" s="9">
        <f>'Option 1'!J12</f>
        <v>200</v>
      </c>
      <c r="K12" s="9">
        <f>'Option 1'!K12</f>
        <v>200</v>
      </c>
      <c r="L12" s="9">
        <f>'Option 1'!L12</f>
        <v>200</v>
      </c>
      <c r="M12" s="9">
        <f>'Option 1'!M12</f>
        <v>200</v>
      </c>
      <c r="N12" s="9">
        <f>'Option 1'!N12</f>
        <v>200</v>
      </c>
      <c r="O12" s="9">
        <f>'Option 1'!O12</f>
        <v>200</v>
      </c>
      <c r="P12" s="9">
        <f>'Option 1'!P12</f>
        <v>200</v>
      </c>
    </row>
    <row r="13" spans="2:16" x14ac:dyDescent="0.45">
      <c r="B13" s="6" t="s">
        <v>0</v>
      </c>
      <c r="C13" s="17">
        <f t="shared" ref="C13:P13" si="2">C6*1000*C12</f>
        <v>1200000</v>
      </c>
      <c r="D13" s="17">
        <f t="shared" si="2"/>
        <v>600000</v>
      </c>
      <c r="E13" s="17">
        <f t="shared" si="2"/>
        <v>600000</v>
      </c>
      <c r="F13" s="17">
        <f t="shared" si="2"/>
        <v>600000</v>
      </c>
      <c r="G13" s="17">
        <f t="shared" si="2"/>
        <v>600000</v>
      </c>
      <c r="H13" s="17">
        <f t="shared" si="2"/>
        <v>600000</v>
      </c>
      <c r="I13" s="17">
        <f t="shared" si="2"/>
        <v>600000</v>
      </c>
      <c r="J13" s="17">
        <f t="shared" si="2"/>
        <v>600000</v>
      </c>
      <c r="K13" s="17">
        <f t="shared" si="2"/>
        <v>600000</v>
      </c>
      <c r="L13" s="17">
        <f t="shared" si="2"/>
        <v>600000</v>
      </c>
      <c r="M13" s="17">
        <f t="shared" si="2"/>
        <v>600000</v>
      </c>
      <c r="N13" s="17">
        <f t="shared" si="2"/>
        <v>600000</v>
      </c>
      <c r="O13" s="17">
        <f t="shared" si="2"/>
        <v>600000</v>
      </c>
      <c r="P13" s="17">
        <f t="shared" si="2"/>
        <v>600000</v>
      </c>
    </row>
    <row r="14" spans="2:16" x14ac:dyDescent="0.45">
      <c r="B14" s="3" t="s">
        <v>52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x14ac:dyDescent="0.45">
      <c r="B15" s="6" t="s">
        <v>32</v>
      </c>
      <c r="C15" s="17">
        <f>'Option 1'!C15</f>
        <v>20000</v>
      </c>
      <c r="D15" s="17">
        <f>'Option 1'!D15</f>
        <v>20000</v>
      </c>
      <c r="E15" s="17">
        <f>'Option 1'!E15</f>
        <v>700000</v>
      </c>
      <c r="F15" s="17">
        <f>'Option 1'!F15</f>
        <v>100000</v>
      </c>
      <c r="G15" s="17">
        <f>'Option 1'!G15</f>
        <v>700000</v>
      </c>
      <c r="H15" s="17">
        <f>'Option 1'!H15</f>
        <v>700000</v>
      </c>
      <c r="I15" s="17">
        <f>'Option 1'!I15</f>
        <v>0</v>
      </c>
      <c r="J15" s="17">
        <f>'Option 1'!J15</f>
        <v>20000</v>
      </c>
      <c r="K15" s="17">
        <f>'Option 1'!K15</f>
        <v>700000</v>
      </c>
      <c r="L15" s="17">
        <f>'Option 1'!L15</f>
        <v>100000</v>
      </c>
      <c r="M15" s="17">
        <f>'Option 1'!M15</f>
        <v>20000</v>
      </c>
      <c r="N15" s="17">
        <f>'Option 1'!N15</f>
        <v>700000</v>
      </c>
      <c r="O15" s="17">
        <f>'Option 1'!O15</f>
        <v>0</v>
      </c>
      <c r="P15" s="17">
        <f>'Option 1'!P15</f>
        <v>20000</v>
      </c>
    </row>
    <row r="16" spans="2:16" x14ac:dyDescent="0.45">
      <c r="B16" s="6" t="s">
        <v>33</v>
      </c>
      <c r="C16" s="17">
        <f>'Option 1'!C16</f>
        <v>800000</v>
      </c>
      <c r="D16" s="17">
        <f>'Option 1'!D16</f>
        <v>800000</v>
      </c>
      <c r="E16" s="17">
        <f>'Option 1'!E16</f>
        <v>300000</v>
      </c>
      <c r="F16" s="17">
        <f>'Option 1'!F16</f>
        <v>550000</v>
      </c>
      <c r="G16" s="17">
        <f>'Option 1'!G16</f>
        <v>800000</v>
      </c>
      <c r="H16" s="17">
        <f>'Option 1'!H16</f>
        <v>0</v>
      </c>
      <c r="I16" s="17">
        <f>'Option 1'!I16</f>
        <v>800000</v>
      </c>
      <c r="J16" s="17">
        <f>'Option 1'!J16</f>
        <v>800000</v>
      </c>
      <c r="K16" s="17">
        <f>'Option 1'!K16</f>
        <v>300000</v>
      </c>
      <c r="L16" s="17">
        <f>'Option 1'!L16</f>
        <v>400000</v>
      </c>
      <c r="M16" s="17">
        <f>'Option 1'!M16</f>
        <v>800000</v>
      </c>
      <c r="N16" s="17">
        <f>'Option 1'!N16</f>
        <v>0</v>
      </c>
      <c r="O16" s="17">
        <f>'Option 1'!O16</f>
        <v>800000</v>
      </c>
      <c r="P16" s="17">
        <f>'Option 1'!P16</f>
        <v>800000</v>
      </c>
    </row>
    <row r="17" spans="2:16" x14ac:dyDescent="0.45">
      <c r="B17" s="6" t="s">
        <v>34</v>
      </c>
      <c r="C17" s="17">
        <f>'Option 1'!C17</f>
        <v>0</v>
      </c>
      <c r="D17" s="17">
        <f>'Option 1'!D17</f>
        <v>0</v>
      </c>
      <c r="E17" s="17">
        <f>'Option 1'!E17</f>
        <v>0</v>
      </c>
      <c r="F17" s="17">
        <f>'Option 1'!F17</f>
        <v>0</v>
      </c>
      <c r="G17" s="17">
        <f>'Option 1'!G17</f>
        <v>0</v>
      </c>
      <c r="H17" s="17">
        <f>'Option 1'!H17</f>
        <v>0</v>
      </c>
      <c r="I17" s="17">
        <f>'Option 1'!I17</f>
        <v>0</v>
      </c>
      <c r="J17" s="17">
        <f>'Option 1'!J17</f>
        <v>0</v>
      </c>
      <c r="K17" s="17">
        <f>'Option 1'!K17</f>
        <v>700000</v>
      </c>
      <c r="L17" s="17">
        <f>'Option 1'!L17</f>
        <v>50000</v>
      </c>
      <c r="M17" s="17">
        <f>'Option 1'!M17</f>
        <v>650000</v>
      </c>
      <c r="N17" s="17">
        <f>'Option 1'!N17</f>
        <v>700000</v>
      </c>
      <c r="O17" s="17">
        <f>'Option 1'!O17</f>
        <v>0</v>
      </c>
      <c r="P17" s="17">
        <f>'Option 1'!P17</f>
        <v>600000</v>
      </c>
    </row>
    <row r="18" spans="2:16" x14ac:dyDescent="0.45">
      <c r="B18" s="6" t="s">
        <v>35</v>
      </c>
      <c r="C18" s="17">
        <f>'Option 1'!C18</f>
        <v>0</v>
      </c>
      <c r="D18" s="17">
        <f>'Option 1'!D18</f>
        <v>0</v>
      </c>
      <c r="E18" s="17">
        <f>'Option 1'!E18</f>
        <v>0</v>
      </c>
      <c r="F18" s="17">
        <f>'Option 1'!F18</f>
        <v>0</v>
      </c>
      <c r="G18" s="17">
        <f>'Option 1'!G18</f>
        <v>0</v>
      </c>
      <c r="H18" s="17">
        <f>'Option 1'!H18</f>
        <v>0</v>
      </c>
      <c r="I18" s="17">
        <f>'Option 1'!I18</f>
        <v>0</v>
      </c>
      <c r="J18" s="17">
        <f>'Option 1'!J18</f>
        <v>700000</v>
      </c>
      <c r="K18" s="17">
        <f>'Option 1'!K18</f>
        <v>0</v>
      </c>
      <c r="L18" s="17">
        <f>'Option 1'!L18</f>
        <v>300000</v>
      </c>
      <c r="M18" s="17">
        <f>'Option 1'!M18</f>
        <v>800000</v>
      </c>
      <c r="N18" s="17">
        <f>'Option 1'!N18</f>
        <v>0</v>
      </c>
      <c r="O18" s="17">
        <f>'Option 1'!O18</f>
        <v>800000</v>
      </c>
      <c r="P18" s="17">
        <f>'Option 1'!P18</f>
        <v>800000</v>
      </c>
    </row>
    <row r="19" spans="2:16" x14ac:dyDescent="0.45">
      <c r="B19" s="27" t="s">
        <v>2</v>
      </c>
      <c r="C19" s="28">
        <f>SUM(C15:C18)</f>
        <v>820000</v>
      </c>
      <c r="D19" s="28">
        <f t="shared" ref="D19:P19" si="3">SUM(D15:D18)</f>
        <v>820000</v>
      </c>
      <c r="E19" s="28">
        <f t="shared" si="3"/>
        <v>1000000</v>
      </c>
      <c r="F19" s="28">
        <f t="shared" si="3"/>
        <v>650000</v>
      </c>
      <c r="G19" s="28">
        <f t="shared" si="3"/>
        <v>1500000</v>
      </c>
      <c r="H19" s="28">
        <f t="shared" si="3"/>
        <v>700000</v>
      </c>
      <c r="I19" s="28">
        <f t="shared" si="3"/>
        <v>800000</v>
      </c>
      <c r="J19" s="28">
        <f t="shared" si="3"/>
        <v>1520000</v>
      </c>
      <c r="K19" s="28">
        <f t="shared" si="3"/>
        <v>1700000</v>
      </c>
      <c r="L19" s="28">
        <f t="shared" si="3"/>
        <v>850000</v>
      </c>
      <c r="M19" s="28">
        <f t="shared" si="3"/>
        <v>2270000</v>
      </c>
      <c r="N19" s="28">
        <f t="shared" si="3"/>
        <v>1400000</v>
      </c>
      <c r="O19" s="28">
        <f t="shared" si="3"/>
        <v>1600000</v>
      </c>
      <c r="P19" s="28">
        <f t="shared" si="3"/>
        <v>2220000</v>
      </c>
    </row>
    <row r="20" spans="2:16" hidden="1" outlineLevel="1" x14ac:dyDescent="0.45">
      <c r="B20" s="18" t="s">
        <v>54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2:16" collapsed="1" x14ac:dyDescent="0.45">
      <c r="B21" s="25" t="s">
        <v>51</v>
      </c>
      <c r="C21" s="26">
        <f>MAX(C19-C13,0)</f>
        <v>0</v>
      </c>
      <c r="D21" s="26">
        <f t="shared" ref="D21:P21" si="4">MAX(D19-D13,0)</f>
        <v>220000</v>
      </c>
      <c r="E21" s="26">
        <f t="shared" si="4"/>
        <v>400000</v>
      </c>
      <c r="F21" s="26">
        <f t="shared" si="4"/>
        <v>50000</v>
      </c>
      <c r="G21" s="26">
        <f t="shared" si="4"/>
        <v>900000</v>
      </c>
      <c r="H21" s="26">
        <f t="shared" si="4"/>
        <v>100000</v>
      </c>
      <c r="I21" s="26">
        <f t="shared" si="4"/>
        <v>200000</v>
      </c>
      <c r="J21" s="26">
        <f t="shared" si="4"/>
        <v>920000</v>
      </c>
      <c r="K21" s="26">
        <f t="shared" si="4"/>
        <v>1100000</v>
      </c>
      <c r="L21" s="26">
        <f t="shared" si="4"/>
        <v>250000</v>
      </c>
      <c r="M21" s="26">
        <f t="shared" si="4"/>
        <v>1670000</v>
      </c>
      <c r="N21" s="26">
        <f t="shared" si="4"/>
        <v>800000</v>
      </c>
      <c r="O21" s="26">
        <f t="shared" si="4"/>
        <v>1000000</v>
      </c>
      <c r="P21" s="26">
        <f t="shared" si="4"/>
        <v>1620000</v>
      </c>
    </row>
    <row r="22" spans="2:16" x14ac:dyDescent="0.45">
      <c r="B22" s="31" t="s">
        <v>53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2:16" hidden="1" outlineLevel="1" x14ac:dyDescent="0.45">
      <c r="B23" s="6" t="s">
        <v>30</v>
      </c>
      <c r="C23" s="15" t="b">
        <f>C19&gt;C13</f>
        <v>0</v>
      </c>
      <c r="D23" s="15" t="b">
        <f t="shared" ref="D23:P23" si="5">D19&gt;D13</f>
        <v>1</v>
      </c>
      <c r="E23" s="15" t="b">
        <f t="shared" si="5"/>
        <v>1</v>
      </c>
      <c r="F23" s="15" t="b">
        <f t="shared" si="5"/>
        <v>1</v>
      </c>
      <c r="G23" s="15" t="b">
        <f t="shared" si="5"/>
        <v>1</v>
      </c>
      <c r="H23" s="15" t="b">
        <f t="shared" si="5"/>
        <v>1</v>
      </c>
      <c r="I23" s="15" t="b">
        <f t="shared" si="5"/>
        <v>1</v>
      </c>
      <c r="J23" s="15" t="b">
        <f t="shared" si="5"/>
        <v>1</v>
      </c>
      <c r="K23" s="15" t="b">
        <f t="shared" si="5"/>
        <v>1</v>
      </c>
      <c r="L23" s="15" t="b">
        <f t="shared" si="5"/>
        <v>1</v>
      </c>
      <c r="M23" s="15" t="b">
        <f t="shared" si="5"/>
        <v>1</v>
      </c>
      <c r="N23" s="15" t="b">
        <f t="shared" si="5"/>
        <v>1</v>
      </c>
      <c r="O23" s="15" t="b">
        <f t="shared" si="5"/>
        <v>1</v>
      </c>
      <c r="P23" s="15" t="b">
        <f t="shared" si="5"/>
        <v>1</v>
      </c>
    </row>
    <row r="24" spans="2:16" hidden="1" outlineLevel="1" x14ac:dyDescent="0.45">
      <c r="B24" s="3" t="s">
        <v>25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2:16" hidden="1" outlineLevel="1" x14ac:dyDescent="0.45">
      <c r="B25" s="18" t="s">
        <v>24</v>
      </c>
      <c r="C25" s="19" t="b" cm="1">
        <f t="array" ref="C25">SUMPRODUCT((C$15:C$18&gt;C$13)*(LEFT($B$15:$B$18,LEN($B25))=$B25)*1)&gt;0</f>
        <v>0</v>
      </c>
      <c r="D25" s="19" t="b" cm="1">
        <f t="array" ref="D25">SUMPRODUCT((D$15:D$18&gt;D$13)*(LEFT($B$15:$B$18,LEN($B25))=$B25)*1)&gt;0</f>
        <v>0</v>
      </c>
      <c r="E25" s="19" t="b" cm="1">
        <f t="array" ref="E25">SUMPRODUCT((E$15:E$18&gt;E$13)*(LEFT($B$15:$B$18,LEN($B25))=$B25)*1)&gt;0</f>
        <v>1</v>
      </c>
      <c r="F25" s="19" t="b" cm="1">
        <f t="array" ref="F25">SUMPRODUCT((F$15:F$18&gt;F$13)*(LEFT($B$15:$B$18,LEN($B25))=$B25)*1)&gt;0</f>
        <v>0</v>
      </c>
      <c r="G25" s="19" t="b" cm="1">
        <f t="array" ref="G25">SUMPRODUCT((G$15:G$18&gt;G$13)*(LEFT($B$15:$B$18,LEN($B25))=$B25)*1)&gt;0</f>
        <v>1</v>
      </c>
      <c r="H25" s="19" t="b" cm="1">
        <f t="array" ref="H25">SUMPRODUCT((H$15:H$18&gt;H$13)*(LEFT($B$15:$B$18,LEN($B25))=$B25)*1)&gt;0</f>
        <v>1</v>
      </c>
      <c r="I25" s="19" t="b" cm="1">
        <f t="array" ref="I25">SUMPRODUCT((I$15:I$18&gt;I$13)*(LEFT($B$15:$B$18,LEN($B25))=$B25)*1)&gt;0</f>
        <v>0</v>
      </c>
      <c r="J25" s="19" t="b" cm="1">
        <f t="array" ref="J25">SUMPRODUCT((J$15:J$18&gt;J$13)*(LEFT($B$15:$B$18,LEN($B25))=$B25)*1)&gt;0</f>
        <v>0</v>
      </c>
      <c r="K25" s="19" t="b" cm="1">
        <f t="array" ref="K25">SUMPRODUCT((K$15:K$18&gt;K$13)*(LEFT($B$15:$B$18,LEN($B25))=$B25)*1)&gt;0</f>
        <v>1</v>
      </c>
      <c r="L25" s="19" t="b" cm="1">
        <f t="array" ref="L25">SUMPRODUCT((L$15:L$18&gt;L$13)*(LEFT($B$15:$B$18,LEN($B25))=$B25)*1)&gt;0</f>
        <v>0</v>
      </c>
      <c r="M25" s="19" t="b" cm="1">
        <f t="array" ref="M25">SUMPRODUCT((M$15:M$18&gt;M$13)*(LEFT($B$15:$B$18,LEN($B25))=$B25)*1)&gt;0</f>
        <v>1</v>
      </c>
      <c r="N25" s="19" t="b" cm="1">
        <f t="array" ref="N25">SUMPRODUCT((N$15:N$18&gt;N$13)*(LEFT($B$15:$B$18,LEN($B25))=$B25)*1)&gt;0</f>
        <v>1</v>
      </c>
      <c r="O25" s="19" t="b" cm="1">
        <f t="array" ref="O25">SUMPRODUCT((O$15:O$18&gt;O$13)*(LEFT($B$15:$B$18,LEN($B25))=$B25)*1)&gt;0</f>
        <v>0</v>
      </c>
      <c r="P25" s="19" t="b" cm="1">
        <f t="array" ref="P25">SUMPRODUCT((P$15:P$18&gt;P$13)*(LEFT($B$15:$B$18,LEN($B25))=$B25)*1)&gt;0</f>
        <v>0</v>
      </c>
    </row>
    <row r="26" spans="2:16" hidden="1" outlineLevel="1" x14ac:dyDescent="0.45">
      <c r="B26" s="18" t="s">
        <v>26</v>
      </c>
      <c r="C26" s="19" t="b" cm="1">
        <f t="array" ref="C26">SUMPRODUCT((C$15:C$18&gt;C$13)*(LEFT($B$15:$B$18,LEN($B26))=$B26)*1)&gt;0</f>
        <v>0</v>
      </c>
      <c r="D26" s="19" t="b" cm="1">
        <f t="array" ref="D26">SUMPRODUCT((D$15:D$18&gt;D$13)*(LEFT($B$15:$B$18,LEN($B26))=$B26)*1)&gt;0</f>
        <v>1</v>
      </c>
      <c r="E26" s="19" t="b" cm="1">
        <f t="array" ref="E26">SUMPRODUCT((E$15:E$18&gt;E$13)*(LEFT($B$15:$B$18,LEN($B26))=$B26)*1)&gt;0</f>
        <v>0</v>
      </c>
      <c r="F26" s="19" t="b" cm="1">
        <f t="array" ref="F26">SUMPRODUCT((F$15:F$18&gt;F$13)*(LEFT($B$15:$B$18,LEN($B26))=$B26)*1)&gt;0</f>
        <v>0</v>
      </c>
      <c r="G26" s="19" t="b" cm="1">
        <f t="array" ref="G26">SUMPRODUCT((G$15:G$18&gt;G$13)*(LEFT($B$15:$B$18,LEN($B26))=$B26)*1)&gt;0</f>
        <v>1</v>
      </c>
      <c r="H26" s="19" t="b" cm="1">
        <f t="array" ref="H26">SUMPRODUCT((H$15:H$18&gt;H$13)*(LEFT($B$15:$B$18,LEN($B26))=$B26)*1)&gt;0</f>
        <v>0</v>
      </c>
      <c r="I26" s="19" t="b" cm="1">
        <f t="array" ref="I26">SUMPRODUCT((I$15:I$18&gt;I$13)*(LEFT($B$15:$B$18,LEN($B26))=$B26)*1)&gt;0</f>
        <v>1</v>
      </c>
      <c r="J26" s="19" t="b" cm="1">
        <f t="array" ref="J26">SUMPRODUCT((J$15:J$18&gt;J$13)*(LEFT($B$15:$B$18,LEN($B26))=$B26)*1)&gt;0</f>
        <v>1</v>
      </c>
      <c r="K26" s="19" t="b" cm="1">
        <f t="array" ref="K26">SUMPRODUCT((K$15:K$18&gt;K$13)*(LEFT($B$15:$B$18,LEN($B26))=$B26)*1)&gt;0</f>
        <v>0</v>
      </c>
      <c r="L26" s="19" t="b" cm="1">
        <f t="array" ref="L26">SUMPRODUCT((L$15:L$18&gt;L$13)*(LEFT($B$15:$B$18,LEN($B26))=$B26)*1)&gt;0</f>
        <v>0</v>
      </c>
      <c r="M26" s="19" t="b" cm="1">
        <f t="array" ref="M26">SUMPRODUCT((M$15:M$18&gt;M$13)*(LEFT($B$15:$B$18,LEN($B26))=$B26)*1)&gt;0</f>
        <v>1</v>
      </c>
      <c r="N26" s="19" t="b" cm="1">
        <f t="array" ref="N26">SUMPRODUCT((N$15:N$18&gt;N$13)*(LEFT($B$15:$B$18,LEN($B26))=$B26)*1)&gt;0</f>
        <v>0</v>
      </c>
      <c r="O26" s="19" t="b" cm="1">
        <f t="array" ref="O26">SUMPRODUCT((O$15:O$18&gt;O$13)*(LEFT($B$15:$B$18,LEN($B26))=$B26)*1)&gt;0</f>
        <v>1</v>
      </c>
      <c r="P26" s="19" t="b" cm="1">
        <f t="array" ref="P26">SUMPRODUCT((P$15:P$18&gt;P$13)*(LEFT($B$15:$B$18,LEN($B26))=$B26)*1)&gt;0</f>
        <v>1</v>
      </c>
    </row>
    <row r="27" spans="2:16" hidden="1" outlineLevel="1" x14ac:dyDescent="0.45">
      <c r="B27" s="18" t="s">
        <v>28</v>
      </c>
      <c r="C27" s="19" t="b">
        <f>AND(C25=TRUE,C26=TRUE)</f>
        <v>0</v>
      </c>
      <c r="D27" s="19" t="b">
        <f t="shared" ref="D27:P27" si="6">AND(D25=TRUE,D26=TRUE)</f>
        <v>0</v>
      </c>
      <c r="E27" s="19" t="b">
        <f t="shared" si="6"/>
        <v>0</v>
      </c>
      <c r="F27" s="19" t="b">
        <f t="shared" si="6"/>
        <v>0</v>
      </c>
      <c r="G27" s="19" t="b">
        <f t="shared" si="6"/>
        <v>1</v>
      </c>
      <c r="H27" s="19" t="b">
        <f t="shared" si="6"/>
        <v>0</v>
      </c>
      <c r="I27" s="19" t="b">
        <f t="shared" si="6"/>
        <v>0</v>
      </c>
      <c r="J27" s="19" t="b">
        <f t="shared" si="6"/>
        <v>0</v>
      </c>
      <c r="K27" s="19" t="b">
        <f t="shared" si="6"/>
        <v>0</v>
      </c>
      <c r="L27" s="19" t="b">
        <f t="shared" si="6"/>
        <v>0</v>
      </c>
      <c r="M27" s="19" t="b">
        <f t="shared" si="6"/>
        <v>1</v>
      </c>
      <c r="N27" s="19" t="b">
        <f t="shared" si="6"/>
        <v>0</v>
      </c>
      <c r="O27" s="19" t="b">
        <f t="shared" si="6"/>
        <v>0</v>
      </c>
      <c r="P27" s="19" t="b">
        <f t="shared" si="6"/>
        <v>0</v>
      </c>
    </row>
    <row r="28" spans="2:16" hidden="1" outlineLevel="1" x14ac:dyDescent="0.45">
      <c r="B28" s="18" t="s">
        <v>31</v>
      </c>
      <c r="C28" s="19" t="b">
        <f t="shared" ref="C28:E28" si="7">AND(C23=TRUE,C25=FALSE,C26=FALSE)</f>
        <v>0</v>
      </c>
      <c r="D28" s="19" t="b">
        <f t="shared" si="7"/>
        <v>0</v>
      </c>
      <c r="E28" s="19" t="b">
        <f t="shared" si="7"/>
        <v>0</v>
      </c>
      <c r="F28" s="19" t="b">
        <f>AND(F23=TRUE,F25=FALSE,F26=FALSE)</f>
        <v>1</v>
      </c>
      <c r="G28" s="19" t="b">
        <f t="shared" ref="G28:P28" si="8">AND(G23=TRUE,G25=FALSE,G26=FALSE)</f>
        <v>0</v>
      </c>
      <c r="H28" s="19" t="b">
        <f t="shared" si="8"/>
        <v>0</v>
      </c>
      <c r="I28" s="19" t="b">
        <f t="shared" si="8"/>
        <v>0</v>
      </c>
      <c r="J28" s="19" t="b">
        <f t="shared" si="8"/>
        <v>0</v>
      </c>
      <c r="K28" s="19" t="b">
        <f t="shared" si="8"/>
        <v>0</v>
      </c>
      <c r="L28" s="19" t="b">
        <f t="shared" si="8"/>
        <v>1</v>
      </c>
      <c r="M28" s="19" t="b">
        <f t="shared" si="8"/>
        <v>0</v>
      </c>
      <c r="N28" s="19" t="b">
        <f t="shared" si="8"/>
        <v>0</v>
      </c>
      <c r="O28" s="19" t="b">
        <f t="shared" si="8"/>
        <v>0</v>
      </c>
      <c r="P28" s="19" t="b">
        <f t="shared" si="8"/>
        <v>0</v>
      </c>
    </row>
    <row r="29" spans="2:16" hidden="1" outlineLevel="1" x14ac:dyDescent="0.45">
      <c r="B29" s="6" t="s">
        <v>36</v>
      </c>
      <c r="C29" s="15" t="b" cm="1">
        <f t="array" ref="C29">SUMPRODUCT(((C$15:C$18-C$15:C$18*(C$21*(INDEX(C$8:C$11,MATCH(LEFT($B$15:$B$18,FIND("_",$B$15:$B$18,1)-1)&amp;"*",$B$8:$B$11,0))/SUMPRODUCT((C$15:C$18*INDEX(C$8:C$11,MATCH(LEFT($B$15:$B$18,FIND("_",$B$15:$B$18,1)-1)&amp;"*",$B$8:$B$11,0)))))))*INDEX(C$8:C$11,MATCH(LEFT($B$15:$B$18,FIND("_",$B$15:$B$18,1)-1)&amp;"*",$B$8:$B$11,0))&lt;0)*1)&gt;0</f>
        <v>0</v>
      </c>
      <c r="D29" s="15" t="b" cm="1">
        <f t="array" ref="D29">SUMPRODUCT(((D$15:D$18-D$15:D$18*(D$21*(INDEX(D$8:D$11,MATCH(LEFT($B$15:$B$18,FIND("_",$B$15:$B$18,1)-1)&amp;"*",$B$8:$B$11,0))/SUMPRODUCT((D$15:D$18*INDEX(D$8:D$11,MATCH(LEFT($B$15:$B$18,FIND("_",$B$15:$B$18,1)-1)&amp;"*",$B$8:$B$11,0)))))))*INDEX(D$8:D$11,MATCH(LEFT($B$15:$B$18,FIND("_",$B$15:$B$18,1)-1)&amp;"*",$B$8:$B$11,0))&lt;0)*1)&gt;0</f>
        <v>0</v>
      </c>
      <c r="E29" s="15" t="b" cm="1">
        <f t="array" ref="E29">SUMPRODUCT(((E$15:E$18-E$15:E$18*(E$21*(INDEX(E$8:E$11,MATCH(LEFT($B$15:$B$18,FIND("_",$B$15:$B$18,1)-1)&amp;"*",$B$8:$B$11,0))/SUMPRODUCT((E$15:E$18*INDEX(E$8:E$11,MATCH(LEFT($B$15:$B$18,FIND("_",$B$15:$B$18,1)-1)&amp;"*",$B$8:$B$11,0)))))))*INDEX(E$8:E$11,MATCH(LEFT($B$15:$B$18,FIND("_",$B$15:$B$18,1)-1)&amp;"*",$B$8:$B$11,0))&lt;0)*1)&gt;0</f>
        <v>0</v>
      </c>
      <c r="F29" s="15" t="b" cm="1">
        <f t="array" ref="F29">SUMPRODUCT(((F$15:F$18-F$15:F$18*(F$21*(INDEX(F$8:F$11,MATCH(LEFT($B$15:$B$18,FIND("_",$B$15:$B$18,1)-1)&amp;"*",$B$8:$B$11,0))/SUMPRODUCT((F$15:F$18*INDEX(F$8:F$11,MATCH(LEFT($B$15:$B$18,FIND("_",$B$15:$B$18,1)-1)&amp;"*",$B$8:$B$11,0)))))))*INDEX(F$8:F$11,MATCH(LEFT($B$15:$B$18,FIND("_",$B$15:$B$18,1)-1)&amp;"*",$B$8:$B$11,0))&lt;0)*1)&gt;0</f>
        <v>0</v>
      </c>
      <c r="G29" s="15" t="b" cm="1">
        <f t="array" ref="G29">SUMPRODUCT(((G$15:G$18-G$15:G$18*(G$21*(INDEX(G$8:G$11,MATCH(LEFT($B$15:$B$18,FIND("_",$B$15:$B$18,1)-1)&amp;"*",$B$8:$B$11,0))/SUMPRODUCT((G$15:G$18*INDEX(G$8:G$11,MATCH(LEFT($B$15:$B$18,FIND("_",$B$15:$B$18,1)-1)&amp;"*",$B$8:$B$11,0)))))))*INDEX(G$8:G$11,MATCH(LEFT($B$15:$B$18,FIND("_",$B$15:$B$18,1)-1)&amp;"*",$B$8:$B$11,0))&lt;0)*1)&gt;0</f>
        <v>0</v>
      </c>
      <c r="H29" s="15" t="b" cm="1">
        <f t="array" ref="H29">SUMPRODUCT(((H$15:H$18-H$15:H$18*(H$21*(INDEX(H$8:H$11,MATCH(LEFT($B$15:$B$18,FIND("_",$B$15:$B$18,1)-1)&amp;"*",$B$8:$B$11,0))/SUMPRODUCT((H$15:H$18*INDEX(H$8:H$11,MATCH(LEFT($B$15:$B$18,FIND("_",$B$15:$B$18,1)-1)&amp;"*",$B$8:$B$11,0)))))))*INDEX(H$8:H$11,MATCH(LEFT($B$15:$B$18,FIND("_",$B$15:$B$18,1)-1)&amp;"*",$B$8:$B$11,0))&lt;0)*1)&gt;0</f>
        <v>0</v>
      </c>
      <c r="I29" s="15" t="b" cm="1">
        <f t="array" ref="I29">SUMPRODUCT(((I$15:I$18-I$15:I$18*(I$21*(INDEX(I$8:I$11,MATCH(LEFT($B$15:$B$18,FIND("_",$B$15:$B$18,1)-1)&amp;"*",$B$8:$B$11,0))/SUMPRODUCT((I$15:I$18*INDEX(I$8:I$11,MATCH(LEFT($B$15:$B$18,FIND("_",$B$15:$B$18,1)-1)&amp;"*",$B$8:$B$11,0)))))))*INDEX(I$8:I$11,MATCH(LEFT($B$15:$B$18,FIND("_",$B$15:$B$18,1)-1)&amp;"*",$B$8:$B$11,0))&lt;0)*1)&gt;0</f>
        <v>0</v>
      </c>
      <c r="J29" s="15" t="b" cm="1">
        <f t="array" ref="J29">SUMPRODUCT(((J$15:J$18-J$15:J$18*(J$21*(INDEX(J$8:J$11,MATCH(LEFT($B$15:$B$18,FIND("_",$B$15:$B$18,1)-1)&amp;"*",$B$8:$B$11,0))/SUMPRODUCT((J$15:J$18*INDEX(J$8:J$11,MATCH(LEFT($B$15:$B$18,FIND("_",$B$15:$B$18,1)-1)&amp;"*",$B$8:$B$11,0)))))))*INDEX(J$8:J$11,MATCH(LEFT($B$15:$B$18,FIND("_",$B$15:$B$18,1)-1)&amp;"*",$B$8:$B$11,0))&lt;0)*1)&gt;0</f>
        <v>1</v>
      </c>
      <c r="K29" s="15" t="b" cm="1">
        <f t="array" ref="K29">SUMPRODUCT(((K$15:K$18-K$15:K$18*(K$21*(INDEX(K$8:K$11,MATCH(LEFT($B$15:$B$18,FIND("_",$B$15:$B$18,1)-1)&amp;"*",$B$8:$B$11,0))/SUMPRODUCT((K$15:K$18*INDEX(K$8:K$11,MATCH(LEFT($B$15:$B$18,FIND("_",$B$15:$B$18,1)-1)&amp;"*",$B$8:$B$11,0)))))))*INDEX(K$8:K$11,MATCH(LEFT($B$15:$B$18,FIND("_",$B$15:$B$18,1)-1)&amp;"*",$B$8:$B$11,0))&lt;0)*1)&gt;0</f>
        <v>0</v>
      </c>
      <c r="L29" s="15" t="b" cm="1">
        <f t="array" ref="L29">SUMPRODUCT(((L$15:L$18-L$15:L$18*(L$21*(INDEX(L$8:L$11,MATCH(LEFT($B$15:$B$18,FIND("_",$B$15:$B$18,1)-1)&amp;"*",$B$8:$B$11,0))/SUMPRODUCT((L$15:L$18*INDEX(L$8:L$11,MATCH(LEFT($B$15:$B$18,FIND("_",$B$15:$B$18,1)-1)&amp;"*",$B$8:$B$11,0)))))))*INDEX(L$8:L$11,MATCH(LEFT($B$15:$B$18,FIND("_",$B$15:$B$18,1)-1)&amp;"*",$B$8:$B$11,0))&lt;0)*1)&gt;0</f>
        <v>0</v>
      </c>
      <c r="M29" s="15" t="b" cm="1">
        <f t="array" ref="M29">SUMPRODUCT(((M$15:M$18-M$15:M$18*(M$21*(INDEX(M$8:M$11,MATCH(LEFT($B$15:$B$18,FIND("_",$B$15:$B$18,1)-1)&amp;"*",$B$8:$B$11,0))/SUMPRODUCT((M$15:M$18*INDEX(M$8:M$11,MATCH(LEFT($B$15:$B$18,FIND("_",$B$15:$B$18,1)-1)&amp;"*",$B$8:$B$11,0)))))))*INDEX(M$8:M$11,MATCH(LEFT($B$15:$B$18,FIND("_",$B$15:$B$18,1)-1)&amp;"*",$B$8:$B$11,0))&lt;0)*1)&gt;0</f>
        <v>1</v>
      </c>
      <c r="N29" s="15" t="b" cm="1">
        <f t="array" ref="N29">SUMPRODUCT(((N$15:N$18-N$15:N$18*(N$21*(INDEX(N$8:N$11,MATCH(LEFT($B$15:$B$18,FIND("_",$B$15:$B$18,1)-1)&amp;"*",$B$8:$B$11,0))/SUMPRODUCT((N$15:N$18*INDEX(N$8:N$11,MATCH(LEFT($B$15:$B$18,FIND("_",$B$15:$B$18,1)-1)&amp;"*",$B$8:$B$11,0)))))))*INDEX(N$8:N$11,MATCH(LEFT($B$15:$B$18,FIND("_",$B$15:$B$18,1)-1)&amp;"*",$B$8:$B$11,0))&lt;0)*1)&gt;0</f>
        <v>0</v>
      </c>
      <c r="O29" s="15" t="b" cm="1">
        <f t="array" ref="O29">SUMPRODUCT(((O$15:O$18-O$15:O$18*(O$21*(INDEX(O$8:O$11,MATCH(LEFT($B$15:$B$18,FIND("_",$B$15:$B$18,1)-1)&amp;"*",$B$8:$B$11,0))/SUMPRODUCT((O$15:O$18*INDEX(O$8:O$11,MATCH(LEFT($B$15:$B$18,FIND("_",$B$15:$B$18,1)-1)&amp;"*",$B$8:$B$11,0)))))))*INDEX(O$8:O$11,MATCH(LEFT($B$15:$B$18,FIND("_",$B$15:$B$18,1)-1)&amp;"*",$B$8:$B$11,0))&lt;0)*1)&gt;0</f>
        <v>0</v>
      </c>
      <c r="P29" s="15" t="b" cm="1">
        <f t="array" ref="P29">SUMPRODUCT(((P$15:P$18-P$15:P$18*(P$21*(INDEX(P$8:P$11,MATCH(LEFT($B$15:$B$18,FIND("_",$B$15:$B$18,1)-1)&amp;"*",$B$8:$B$11,0))/SUMPRODUCT((P$15:P$18*INDEX(P$8:P$11,MATCH(LEFT($B$15:$B$18,FIND("_",$B$15:$B$18,1)-1)&amp;"*",$B$8:$B$11,0)))))))*INDEX(P$8:P$11,MATCH(LEFT($B$15:$B$18,FIND("_",$B$15:$B$18,1)-1)&amp;"*",$B$8:$B$11,0))&lt;0)*1)&gt;0</f>
        <v>1</v>
      </c>
    </row>
    <row r="30" spans="2:16" hidden="1" outlineLevel="1" x14ac:dyDescent="0.45">
      <c r="B30" s="3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2:16" hidden="1" outlineLevel="1" x14ac:dyDescent="0.45">
      <c r="B31" s="18" t="s">
        <v>24</v>
      </c>
      <c r="C31" s="19" t="b" cm="1">
        <f t="array" ref="C31">SUMPRODUCT((C$15:C$18&gt;C$13)*(LEFT($B$15:$B$18,LEN($B31))=$B31)*1)&gt;1</f>
        <v>0</v>
      </c>
      <c r="D31" s="19" t="b" cm="1">
        <f t="array" ref="D31">SUMPRODUCT((D$15:D$18&gt;D$13)*(LEFT($B$15:$B$18,LEN($B31))=$B31)*1)&gt;1</f>
        <v>0</v>
      </c>
      <c r="E31" s="19" t="b" cm="1">
        <f t="array" ref="E31">SUMPRODUCT((E$15:E$18&gt;E$13)*(LEFT($B$15:$B$18,LEN($B31))=$B31)*1)&gt;1</f>
        <v>0</v>
      </c>
      <c r="F31" s="19" t="b" cm="1">
        <f t="array" ref="F31">SUMPRODUCT((F$15:F$18&gt;F$13)*(LEFT($B$15:$B$18,LEN($B31))=$B31)*1)&gt;1</f>
        <v>0</v>
      </c>
      <c r="G31" s="19" t="b" cm="1">
        <f t="array" ref="G31">SUMPRODUCT((G$15:G$18&gt;G$13)*(LEFT($B$15:$B$18,LEN($B31))=$B31)*1)&gt;1</f>
        <v>0</v>
      </c>
      <c r="H31" s="19" t="b" cm="1">
        <f t="array" ref="H31">SUMPRODUCT((H$15:H$18&gt;H$13)*(LEFT($B$15:$B$18,LEN($B31))=$B31)*1)&gt;1</f>
        <v>0</v>
      </c>
      <c r="I31" s="19" t="b" cm="1">
        <f t="array" ref="I31">SUMPRODUCT((I$15:I$18&gt;I$13)*(LEFT($B$15:$B$18,LEN($B31))=$B31)*1)&gt;1</f>
        <v>0</v>
      </c>
      <c r="J31" s="19" t="b" cm="1">
        <f t="array" ref="J31">SUMPRODUCT((J$15:J$18&gt;J$13)*(LEFT($B$15:$B$18,LEN($B31))=$B31)*1)&gt;1</f>
        <v>0</v>
      </c>
      <c r="K31" s="19" t="b" cm="1">
        <f t="array" ref="K31">SUMPRODUCT((K$15:K$18&gt;K$13)*(LEFT($B$15:$B$18,LEN($B31))=$B31)*1)&gt;1</f>
        <v>1</v>
      </c>
      <c r="L31" s="19" t="b" cm="1">
        <f t="array" ref="L31">SUMPRODUCT((L$15:L$18&gt;L$13)*(LEFT($B$15:$B$18,LEN($B31))=$B31)*1)&gt;1</f>
        <v>0</v>
      </c>
      <c r="M31" s="19" t="b" cm="1">
        <f t="array" ref="M31">SUMPRODUCT((M$15:M$18&gt;M$13)*(LEFT($B$15:$B$18,LEN($B31))=$B31)*1)&gt;1</f>
        <v>0</v>
      </c>
      <c r="N31" s="19" t="b" cm="1">
        <f t="array" ref="N31">SUMPRODUCT((N$15:N$18&gt;N$13)*(LEFT($B$15:$B$18,LEN($B31))=$B31)*1)&gt;1</f>
        <v>1</v>
      </c>
      <c r="O31" s="19" t="b" cm="1">
        <f t="array" ref="O31">SUMPRODUCT((O$15:O$18&gt;O$13)*(LEFT($B$15:$B$18,LEN($B31))=$B31)*1)&gt;1</f>
        <v>0</v>
      </c>
      <c r="P31" s="19" t="b" cm="1">
        <f t="array" ref="P31">SUMPRODUCT((P$15:P$18&gt;P$13)*(LEFT($B$15:$B$18,LEN($B31))=$B31)*1)&gt;1</f>
        <v>0</v>
      </c>
    </row>
    <row r="32" spans="2:16" hidden="1" outlineLevel="1" x14ac:dyDescent="0.45">
      <c r="B32" s="18" t="s">
        <v>26</v>
      </c>
      <c r="C32" s="19" t="b" cm="1">
        <f t="array" ref="C32">SUMPRODUCT((C$15:C$18&gt;C$13)*(LEFT($B$15:$B$18,LEN($B32))=$B32)*1)&gt;1</f>
        <v>0</v>
      </c>
      <c r="D32" s="19" t="b" cm="1">
        <f t="array" ref="D32">SUMPRODUCT((D$15:D$18&gt;D$13)*(LEFT($B$15:$B$18,LEN($B32))=$B32)*1)&gt;1</f>
        <v>0</v>
      </c>
      <c r="E32" s="19" t="b" cm="1">
        <f t="array" ref="E32">SUMPRODUCT((E$15:E$18&gt;E$13)*(LEFT($B$15:$B$18,LEN($B32))=$B32)*1)&gt;1</f>
        <v>0</v>
      </c>
      <c r="F32" s="19" t="b" cm="1">
        <f t="array" ref="F32">SUMPRODUCT((F$15:F$18&gt;F$13)*(LEFT($B$15:$B$18,LEN($B32))=$B32)*1)&gt;1</f>
        <v>0</v>
      </c>
      <c r="G32" s="19" t="b" cm="1">
        <f t="array" ref="G32">SUMPRODUCT((G$15:G$18&gt;G$13)*(LEFT($B$15:$B$18,LEN($B32))=$B32)*1)&gt;1</f>
        <v>0</v>
      </c>
      <c r="H32" s="19" t="b" cm="1">
        <f t="array" ref="H32">SUMPRODUCT((H$15:H$18&gt;H$13)*(LEFT($B$15:$B$18,LEN($B32))=$B32)*1)&gt;1</f>
        <v>0</v>
      </c>
      <c r="I32" s="19" t="b" cm="1">
        <f t="array" ref="I32">SUMPRODUCT((I$15:I$18&gt;I$13)*(LEFT($B$15:$B$18,LEN($B32))=$B32)*1)&gt;1</f>
        <v>0</v>
      </c>
      <c r="J32" s="19" t="b" cm="1">
        <f t="array" ref="J32">SUMPRODUCT((J$15:J$18&gt;J$13)*(LEFT($B$15:$B$18,LEN($B32))=$B32)*1)&gt;1</f>
        <v>1</v>
      </c>
      <c r="K32" s="19" t="b" cm="1">
        <f t="array" ref="K32">SUMPRODUCT((K$15:K$18&gt;K$13)*(LEFT($B$15:$B$18,LEN($B32))=$B32)*1)&gt;1</f>
        <v>0</v>
      </c>
      <c r="L32" s="19" t="b" cm="1">
        <f t="array" ref="L32">SUMPRODUCT((L$15:L$18&gt;L$13)*(LEFT($B$15:$B$18,LEN($B32))=$B32)*1)&gt;1</f>
        <v>0</v>
      </c>
      <c r="M32" s="19" t="b" cm="1">
        <f t="array" ref="M32">SUMPRODUCT((M$15:M$18&gt;M$13)*(LEFT($B$15:$B$18,LEN($B32))=$B32)*1)&gt;1</f>
        <v>1</v>
      </c>
      <c r="N32" s="19" t="b" cm="1">
        <f t="array" ref="N32">SUMPRODUCT((N$15:N$18&gt;N$13)*(LEFT($B$15:$B$18,LEN($B32))=$B32)*1)&gt;1</f>
        <v>0</v>
      </c>
      <c r="O32" s="19" t="b" cm="1">
        <f t="array" ref="O32">SUMPRODUCT((O$15:O$18&gt;O$13)*(LEFT($B$15:$B$18,LEN($B32))=$B32)*1)&gt;1</f>
        <v>1</v>
      </c>
      <c r="P32" s="19" t="b" cm="1">
        <f t="array" ref="P32">SUMPRODUCT((P$15:P$18&gt;P$13)*(LEFT($B$15:$B$18,LEN($B32))=$B32)*1)&gt;1</f>
        <v>1</v>
      </c>
    </row>
    <row r="33" spans="2:16" hidden="1" outlineLevel="1" x14ac:dyDescent="0.45">
      <c r="B33" s="18" t="s">
        <v>29</v>
      </c>
      <c r="C33" s="19" t="b">
        <f>AND(C31=TRUE,C32=TRUE)</f>
        <v>0</v>
      </c>
      <c r="D33" s="19" t="b">
        <f t="shared" ref="D33:P33" si="9">AND(D31=TRUE,D32=TRUE)</f>
        <v>0</v>
      </c>
      <c r="E33" s="19" t="b">
        <f t="shared" si="9"/>
        <v>0</v>
      </c>
      <c r="F33" s="19" t="b">
        <f t="shared" si="9"/>
        <v>0</v>
      </c>
      <c r="G33" s="19" t="b">
        <f t="shared" si="9"/>
        <v>0</v>
      </c>
      <c r="H33" s="19" t="b">
        <f t="shared" si="9"/>
        <v>0</v>
      </c>
      <c r="I33" s="19" t="b">
        <f t="shared" si="9"/>
        <v>0</v>
      </c>
      <c r="J33" s="19" t="b">
        <f t="shared" si="9"/>
        <v>0</v>
      </c>
      <c r="K33" s="19" t="b">
        <f t="shared" si="9"/>
        <v>0</v>
      </c>
      <c r="L33" s="19" t="b">
        <f t="shared" si="9"/>
        <v>0</v>
      </c>
      <c r="M33" s="19" t="b">
        <f t="shared" si="9"/>
        <v>0</v>
      </c>
      <c r="N33" s="19" t="b">
        <f t="shared" si="9"/>
        <v>0</v>
      </c>
      <c r="O33" s="19" t="b">
        <f t="shared" si="9"/>
        <v>0</v>
      </c>
      <c r="P33" s="19" t="b">
        <f t="shared" si="9"/>
        <v>0</v>
      </c>
    </row>
    <row r="34" spans="2:16" hidden="1" outlineLevel="1" x14ac:dyDescent="0.45">
      <c r="B34" s="3" t="s">
        <v>11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2:16" hidden="1" outlineLevel="1" x14ac:dyDescent="0.45">
      <c r="B35" s="6" t="s">
        <v>32</v>
      </c>
      <c r="C35" s="8" cm="1">
        <f t="array" ref="C35">IF(C$48=0,0,IF(C$29=FALSE,C15*INDEX(C$8:C$11,MATCH(LEFT($B35,FIND("_",$B35,1)-1)&amp;"*",$B$8:$B$11,0))/SUMPRODUCT((C$15:C$18*INDEX(C$8:C$11,MATCH(LEFT($B$15:$B$18,FIND("_",$B$15:$B$18,1)-1)&amp;"*",$B$8:$B$11,0)))),C15/C$19))</f>
        <v>0</v>
      </c>
      <c r="D35" s="8" cm="1">
        <f t="array" ref="D35">IF(D$48=0,0,IF(D$29=FALSE,D15*INDEX(D$8:D$11,MATCH(LEFT($B35,FIND("_",$B35,1)-1)&amp;"*",$B$8:$B$11,0))/SUMPRODUCT((D$15:D$18*INDEX(D$8:D$11,MATCH(LEFT($B$15:$B$18,FIND("_",$B$15:$B$18,1)-1)&amp;"*",$B$8:$B$11,0)))),D15/D$19))</f>
        <v>7.598784194528875E-2</v>
      </c>
      <c r="E35" s="8" cm="1">
        <f t="array" ref="E35">IF(E$48=0,0,IF(E$29=FALSE,E15*INDEX(E$8:E$11,MATCH(LEFT($B35,FIND("_",$B35,1)-1)&amp;"*",$B$8:$B$11,0))/SUMPRODUCT((E$15:E$18*INDEX(E$8:E$11,MATCH(LEFT($B$15:$B$18,FIND("_",$B$15:$B$18,1)-1)&amp;"*",$B$8:$B$11,0)))),E15/E$19))</f>
        <v>0.88473205257836196</v>
      </c>
      <c r="F35" s="8" cm="1">
        <f t="array" ref="F35">IF(F$48=0,0,IF(F$29=FALSE,F15*INDEX(F$8:F$11,MATCH(LEFT($B35,FIND("_",$B35,1)-1)&amp;"*",$B$8:$B$11,0))/SUMPRODUCT((F$15:F$18*INDEX(F$8:F$11,MATCH(LEFT($B$15:$B$18,FIND("_",$B$15:$B$18,1)-1)&amp;"*",$B$8:$B$11,0)))),F15/F$19))</f>
        <v>0.37425149700598798</v>
      </c>
      <c r="G35" s="8" cm="1">
        <f t="array" ref="G35">IF(G$48=0,0,IF(G$29=FALSE,G15*INDEX(G$8:G$11,MATCH(LEFT($B35,FIND("_",$B35,1)-1)&amp;"*",$B$8:$B$11,0))/SUMPRODUCT((G$15:G$18*INDEX(G$8:G$11,MATCH(LEFT($B$15:$B$18,FIND("_",$B$15:$B$18,1)-1)&amp;"*",$B$8:$B$11,0)))),G15/G$19))</f>
        <v>0.74215436810856661</v>
      </c>
      <c r="H35" s="8" cm="1">
        <f t="array" ref="H35">IF(H$48=0,0,IF(H$29=FALSE,H15*INDEX(H$8:H$11,MATCH(LEFT($B35,FIND("_",$B35,1)-1)&amp;"*",$B$8:$B$11,0))/SUMPRODUCT((H$15:H$18*INDEX(H$8:H$11,MATCH(LEFT($B$15:$B$18,FIND("_",$B$15:$B$18,1)-1)&amp;"*",$B$8:$B$11,0)))),H15/H$19))</f>
        <v>1</v>
      </c>
      <c r="I35" s="8" cm="1">
        <f t="array" ref="I35">IF(I$48=0,0,IF(I$29=FALSE,I15*INDEX(I$8:I$11,MATCH(LEFT($B35,FIND("_",$B35,1)-1)&amp;"*",$B$8:$B$11,0))/SUMPRODUCT((I$15:I$18*INDEX(I$8:I$11,MATCH(LEFT($B$15:$B$18,FIND("_",$B$15:$B$18,1)-1)&amp;"*",$B$8:$B$11,0)))),I15/I$19))</f>
        <v>0</v>
      </c>
      <c r="J35" s="8" cm="1">
        <f t="array" ref="J35">IF(J$48=0,0,IF(J$29=FALSE,J15*INDEX(J$8:J$11,MATCH(LEFT($B35,FIND("_",$B35,1)-1)&amp;"*",$B$8:$B$11,0))/SUMPRODUCT((J$15:J$18*INDEX(J$8:J$11,MATCH(LEFT($B$15:$B$18,FIND("_",$B$15:$B$18,1)-1)&amp;"*",$B$8:$B$11,0)))),J15/J$19))</f>
        <v>1.3157894736842105E-2</v>
      </c>
      <c r="K35" s="8" cm="1">
        <f t="array" ref="K35">IF(K$48=0,0,IF(K$29=FALSE,K15*INDEX(K$8:K$11,MATCH(LEFT($B35,FIND("_",$B35,1)-1)&amp;"*",$B$8:$B$11,0))/SUMPRODUCT((K$15:K$18*INDEX(K$8:K$11,MATCH(LEFT($B$15:$B$18,FIND("_",$B$15:$B$18,1)-1)&amp;"*",$B$8:$B$11,0)))),K15/K$19))</f>
        <v>0.46942060085836912</v>
      </c>
      <c r="L35" s="8" cm="1">
        <f t="array" ref="L35">IF(L$48=0,0,IF(L$29=FALSE,L15*INDEX(L$8:L$11,MATCH(LEFT($B35,FIND("_",$B35,1)-1)&amp;"*",$B$8:$B$11,0))/SUMPRODUCT((L$15:L$18*INDEX(L$8:L$11,MATCH(LEFT($B$15:$B$18,FIND("_",$B$15:$B$18,1)-1)&amp;"*",$B$8:$B$11,0)))),L15/L$19))</f>
        <v>0.27563395810363833</v>
      </c>
      <c r="M35" s="8" cm="1">
        <f t="array" ref="M35">IF(M$48=0,0,IF(M$29=FALSE,M15*INDEX(M$8:M$11,MATCH(LEFT($B35,FIND("_",$B35,1)-1)&amp;"*",$B$8:$B$11,0))/SUMPRODUCT((M$15:M$18*INDEX(M$8:M$11,MATCH(LEFT($B$15:$B$18,FIND("_",$B$15:$B$18,1)-1)&amp;"*",$B$8:$B$11,0)))),M15/M$19))</f>
        <v>8.8105726872246704E-3</v>
      </c>
      <c r="N35" s="8" cm="1">
        <f t="array" ref="N35">IF(N$48=0,0,IF(N$29=FALSE,N15*INDEX(N$8:N$11,MATCH(LEFT($B35,FIND("_",$B35,1)-1)&amp;"*",$B$8:$B$11,0))/SUMPRODUCT((N$15:N$18*INDEX(N$8:N$11,MATCH(LEFT($B$15:$B$18,FIND("_",$B$15:$B$18,1)-1)&amp;"*",$B$8:$B$11,0)))),N15/N$19))</f>
        <v>0.5</v>
      </c>
      <c r="O35" s="8" cm="1">
        <f t="array" ref="O35">IF(O$48=0,0,IF(O$29=FALSE,O15*INDEX(O$8:O$11,MATCH(LEFT($B35,FIND("_",$B35,1)-1)&amp;"*",$B$8:$B$11,0))/SUMPRODUCT((O$15:O$18*INDEX(O$8:O$11,MATCH(LEFT($B$15:$B$18,FIND("_",$B$15:$B$18,1)-1)&amp;"*",$B$8:$B$11,0)))),O15/O$19))</f>
        <v>0</v>
      </c>
      <c r="P35" s="8" cm="1">
        <f t="array" ref="P35">IF(P$48=0,0,IF(P$29=FALSE,P15*INDEX(P$8:P$11,MATCH(LEFT($B35,FIND("_",$B35,1)-1)&amp;"*",$B$8:$B$11,0))/SUMPRODUCT((P$15:P$18*INDEX(P$8:P$11,MATCH(LEFT($B$15:$B$18,FIND("_",$B$15:$B$18,1)-1)&amp;"*",$B$8:$B$11,0)))),P15/P$19))</f>
        <v>9.0090090090090089E-3</v>
      </c>
    </row>
    <row r="36" spans="2:16" hidden="1" outlineLevel="1" x14ac:dyDescent="0.45">
      <c r="B36" s="6" t="s">
        <v>33</v>
      </c>
      <c r="C36" s="8" cm="1">
        <f t="array" ref="C36">IF(C$48=0,0,IF(C$29=FALSE,C16*INDEX(C$8:C$11,MATCH(LEFT($B36,FIND("_",$B36,1)-1)&amp;"*",$B$8:$B$11,0))/SUMPRODUCT((C$15:C$18*INDEX(C$8:C$11,MATCH(LEFT($B$15:$B$18,FIND("_",$B$15:$B$18,1)-1)&amp;"*",$B$8:$B$11,0)))),C16/C$19))</f>
        <v>0</v>
      </c>
      <c r="D36" s="8" cm="1">
        <f t="array" ref="D36">IF(D$48=0,0,IF(D$29=FALSE,D16*INDEX(D$8:D$11,MATCH(LEFT($B36,FIND("_",$B36,1)-1)&amp;"*",$B$8:$B$11,0))/SUMPRODUCT((D$15:D$18*INDEX(D$8:D$11,MATCH(LEFT($B$15:$B$18,FIND("_",$B$15:$B$18,1)-1)&amp;"*",$B$8:$B$11,0)))),D16/D$19))</f>
        <v>0.92401215805471126</v>
      </c>
      <c r="E36" s="8" cm="1">
        <f t="array" ref="E36">IF(E$48=0,0,IF(E$29=FALSE,E16*INDEX(E$8:E$11,MATCH(LEFT($B36,FIND("_",$B36,1)-1)&amp;"*",$B$8:$B$11,0))/SUMPRODUCT((E$15:E$18*INDEX(E$8:E$11,MATCH(LEFT($B$15:$B$18,FIND("_",$B$15:$B$18,1)-1)&amp;"*",$B$8:$B$11,0)))),E16/E$19))</f>
        <v>0.11526794742163801</v>
      </c>
      <c r="F36" s="8" cm="1">
        <f t="array" ref="F36">IF(F$48=0,0,IF(F$29=FALSE,F16*INDEX(F$8:F$11,MATCH(LEFT($B36,FIND("_",$B36,1)-1)&amp;"*",$B$8:$B$11,0))/SUMPRODUCT((F$15:F$18*INDEX(F$8:F$11,MATCH(LEFT($B$15:$B$18,FIND("_",$B$15:$B$18,1)-1)&amp;"*",$B$8:$B$11,0)))),F16/F$19))</f>
        <v>0.62574850299401197</v>
      </c>
      <c r="G36" s="8" cm="1">
        <f t="array" ref="G36">IF(G$48=0,0,IF(G$29=FALSE,G16*INDEX(G$8:G$11,MATCH(LEFT($B36,FIND("_",$B36,1)-1)&amp;"*",$B$8:$B$11,0))/SUMPRODUCT((G$15:G$18*INDEX(G$8:G$11,MATCH(LEFT($B$15:$B$18,FIND("_",$B$15:$B$18,1)-1)&amp;"*",$B$8:$B$11,0)))),G16/G$19))</f>
        <v>0.25784563189143339</v>
      </c>
      <c r="H36" s="8" cm="1">
        <f t="array" ref="H36">IF(H$48=0,0,IF(H$29=FALSE,H16*INDEX(H$8:H$11,MATCH(LEFT($B36,FIND("_",$B36,1)-1)&amp;"*",$B$8:$B$11,0))/SUMPRODUCT((H$15:H$18*INDEX(H$8:H$11,MATCH(LEFT($B$15:$B$18,FIND("_",$B$15:$B$18,1)-1)&amp;"*",$B$8:$B$11,0)))),H16/H$19))</f>
        <v>0</v>
      </c>
      <c r="I36" s="8" cm="1">
        <f t="array" ref="I36">IF(I$48=0,0,IF(I$29=FALSE,I16*INDEX(I$8:I$11,MATCH(LEFT($B36,FIND("_",$B36,1)-1)&amp;"*",$B$8:$B$11,0))/SUMPRODUCT((I$15:I$18*INDEX(I$8:I$11,MATCH(LEFT($B$15:$B$18,FIND("_",$B$15:$B$18,1)-1)&amp;"*",$B$8:$B$11,0)))),I16/I$19))</f>
        <v>1</v>
      </c>
      <c r="J36" s="8" cm="1">
        <f t="array" ref="J36">IF(J$48=0,0,IF(J$29=FALSE,J16*INDEX(J$8:J$11,MATCH(LEFT($B36,FIND("_",$B36,1)-1)&amp;"*",$B$8:$B$11,0))/SUMPRODUCT((J$15:J$18*INDEX(J$8:J$11,MATCH(LEFT($B$15:$B$18,FIND("_",$B$15:$B$18,1)-1)&amp;"*",$B$8:$B$11,0)))),J16/J$19))</f>
        <v>0.52631578947368418</v>
      </c>
      <c r="K36" s="8" cm="1">
        <f t="array" ref="K36">IF(K$48=0,0,IF(K$29=FALSE,K16*INDEX(K$8:K$11,MATCH(LEFT($B36,FIND("_",$B36,1)-1)&amp;"*",$B$8:$B$11,0))/SUMPRODUCT((K$15:K$18*INDEX(K$8:K$11,MATCH(LEFT($B$15:$B$18,FIND("_",$B$15:$B$18,1)-1)&amp;"*",$B$8:$B$11,0)))),K16/K$19))</f>
        <v>6.1158798283261803E-2</v>
      </c>
      <c r="L36" s="8" cm="1">
        <f t="array" ref="L36">IF(L$48=0,0,IF(L$29=FALSE,L16*INDEX(L$8:L$11,MATCH(LEFT($B36,FIND("_",$B36,1)-1)&amp;"*",$B$8:$B$11,0))/SUMPRODUCT((L$15:L$18*INDEX(L$8:L$11,MATCH(LEFT($B$15:$B$18,FIND("_",$B$15:$B$18,1)-1)&amp;"*",$B$8:$B$11,0)))),L16/L$19))</f>
        <v>0.3351708930540242</v>
      </c>
      <c r="M36" s="8" cm="1">
        <f t="array" ref="M36">IF(M$48=0,0,IF(M$29=FALSE,M16*INDEX(M$8:M$11,MATCH(LEFT($B36,FIND("_",$B36,1)-1)&amp;"*",$B$8:$B$11,0))/SUMPRODUCT((M$15:M$18*INDEX(M$8:M$11,MATCH(LEFT($B$15:$B$18,FIND("_",$B$15:$B$18,1)-1)&amp;"*",$B$8:$B$11,0)))),M16/M$19))</f>
        <v>0.3524229074889868</v>
      </c>
      <c r="N36" s="8" cm="1">
        <f t="array" ref="N36">IF(N$48=0,0,IF(N$29=FALSE,N16*INDEX(N$8:N$11,MATCH(LEFT($B36,FIND("_",$B36,1)-1)&amp;"*",$B$8:$B$11,0))/SUMPRODUCT((N$15:N$18*INDEX(N$8:N$11,MATCH(LEFT($B$15:$B$18,FIND("_",$B$15:$B$18,1)-1)&amp;"*",$B$8:$B$11,0)))),N16/N$19))</f>
        <v>0</v>
      </c>
      <c r="O36" s="8" cm="1">
        <f t="array" ref="O36">IF(O$48=0,0,IF(O$29=FALSE,O16*INDEX(O$8:O$11,MATCH(LEFT($B36,FIND("_",$B36,1)-1)&amp;"*",$B$8:$B$11,0))/SUMPRODUCT((O$15:O$18*INDEX(O$8:O$11,MATCH(LEFT($B$15:$B$18,FIND("_",$B$15:$B$18,1)-1)&amp;"*",$B$8:$B$11,0)))),O16/O$19))</f>
        <v>0.5</v>
      </c>
      <c r="P36" s="8" cm="1">
        <f t="array" ref="P36">IF(P$48=0,0,IF(P$29=FALSE,P16*INDEX(P$8:P$11,MATCH(LEFT($B36,FIND("_",$B36,1)-1)&amp;"*",$B$8:$B$11,0))/SUMPRODUCT((P$15:P$18*INDEX(P$8:P$11,MATCH(LEFT($B$15:$B$18,FIND("_",$B$15:$B$18,1)-1)&amp;"*",$B$8:$B$11,0)))),P16/P$19))</f>
        <v>0.36036036036036034</v>
      </c>
    </row>
    <row r="37" spans="2:16" hidden="1" outlineLevel="1" x14ac:dyDescent="0.45">
      <c r="B37" s="6" t="s">
        <v>34</v>
      </c>
      <c r="C37" s="8" cm="1">
        <f t="array" ref="C37">IF(C$48=0,0,IF(C$29=FALSE,C17*INDEX(C$8:C$11,MATCH(LEFT($B37,FIND("_",$B37,1)-1)&amp;"*",$B$8:$B$11,0))/SUMPRODUCT((C$15:C$18*INDEX(C$8:C$11,MATCH(LEFT($B$15:$B$18,FIND("_",$B$15:$B$18,1)-1)&amp;"*",$B$8:$B$11,0)))),C17/C$19))</f>
        <v>0</v>
      </c>
      <c r="D37" s="8" cm="1">
        <f t="array" ref="D37">IF(D$48=0,0,IF(D$29=FALSE,D17*INDEX(D$8:D$11,MATCH(LEFT($B37,FIND("_",$B37,1)-1)&amp;"*",$B$8:$B$11,0))/SUMPRODUCT((D$15:D$18*INDEX(D$8:D$11,MATCH(LEFT($B$15:$B$18,FIND("_",$B$15:$B$18,1)-1)&amp;"*",$B$8:$B$11,0)))),D17/D$19))</f>
        <v>0</v>
      </c>
      <c r="E37" s="8" cm="1">
        <f t="array" ref="E37">IF(E$48=0,0,IF(E$29=FALSE,E17*INDEX(E$8:E$11,MATCH(LEFT($B37,FIND("_",$B37,1)-1)&amp;"*",$B$8:$B$11,0))/SUMPRODUCT((E$15:E$18*INDEX(E$8:E$11,MATCH(LEFT($B$15:$B$18,FIND("_",$B$15:$B$18,1)-1)&amp;"*",$B$8:$B$11,0)))),E17/E$19))</f>
        <v>0</v>
      </c>
      <c r="F37" s="8" cm="1">
        <f t="array" ref="F37">IF(F$48=0,0,IF(F$29=FALSE,F17*INDEX(F$8:F$11,MATCH(LEFT($B37,FIND("_",$B37,1)-1)&amp;"*",$B$8:$B$11,0))/SUMPRODUCT((F$15:F$18*INDEX(F$8:F$11,MATCH(LEFT($B$15:$B$18,FIND("_",$B$15:$B$18,1)-1)&amp;"*",$B$8:$B$11,0)))),F17/F$19))</f>
        <v>0</v>
      </c>
      <c r="G37" s="8" cm="1">
        <f t="array" ref="G37">IF(G$48=0,0,IF(G$29=FALSE,G17*INDEX(G$8:G$11,MATCH(LEFT($B37,FIND("_",$B37,1)-1)&amp;"*",$B$8:$B$11,0))/SUMPRODUCT((G$15:G$18*INDEX(G$8:G$11,MATCH(LEFT($B$15:$B$18,FIND("_",$B$15:$B$18,1)-1)&amp;"*",$B$8:$B$11,0)))),G17/G$19))</f>
        <v>0</v>
      </c>
      <c r="H37" s="8" cm="1">
        <f t="array" ref="H37">IF(H$48=0,0,IF(H$29=FALSE,H17*INDEX(H$8:H$11,MATCH(LEFT($B37,FIND("_",$B37,1)-1)&amp;"*",$B$8:$B$11,0))/SUMPRODUCT((H$15:H$18*INDEX(H$8:H$11,MATCH(LEFT($B$15:$B$18,FIND("_",$B$15:$B$18,1)-1)&amp;"*",$B$8:$B$11,0)))),H17/H$19))</f>
        <v>0</v>
      </c>
      <c r="I37" s="8" cm="1">
        <f t="array" ref="I37">IF(I$48=0,0,IF(I$29=FALSE,I17*INDEX(I$8:I$11,MATCH(LEFT($B37,FIND("_",$B37,1)-1)&amp;"*",$B$8:$B$11,0))/SUMPRODUCT((I$15:I$18*INDEX(I$8:I$11,MATCH(LEFT($B$15:$B$18,FIND("_",$B$15:$B$18,1)-1)&amp;"*",$B$8:$B$11,0)))),I17/I$19))</f>
        <v>0</v>
      </c>
      <c r="J37" s="8" cm="1">
        <f t="array" ref="J37">IF(J$48=0,0,IF(J$29=FALSE,J17*INDEX(J$8:J$11,MATCH(LEFT($B37,FIND("_",$B37,1)-1)&amp;"*",$B$8:$B$11,0))/SUMPRODUCT((J$15:J$18*INDEX(J$8:J$11,MATCH(LEFT($B$15:$B$18,FIND("_",$B$15:$B$18,1)-1)&amp;"*",$B$8:$B$11,0)))),J17/J$19))</f>
        <v>0</v>
      </c>
      <c r="K37" s="8" cm="1">
        <f t="array" ref="K37">IF(K$48=0,0,IF(K$29=FALSE,K17*INDEX(K$8:K$11,MATCH(LEFT($B37,FIND("_",$B37,1)-1)&amp;"*",$B$8:$B$11,0))/SUMPRODUCT((K$15:K$18*INDEX(K$8:K$11,MATCH(LEFT($B$15:$B$18,FIND("_",$B$15:$B$18,1)-1)&amp;"*",$B$8:$B$11,0)))),K17/K$19))</f>
        <v>0.46942060085836912</v>
      </c>
      <c r="L37" s="8" cm="1">
        <f t="array" ref="L37">IF(L$48=0,0,IF(L$29=FALSE,L17*INDEX(L$8:L$11,MATCH(LEFT($B37,FIND("_",$B37,1)-1)&amp;"*",$B$8:$B$11,0))/SUMPRODUCT((L$15:L$18*INDEX(L$8:L$11,MATCH(LEFT($B$15:$B$18,FIND("_",$B$15:$B$18,1)-1)&amp;"*",$B$8:$B$11,0)))),L17/L$19))</f>
        <v>0.13781697905181917</v>
      </c>
      <c r="M37" s="8" cm="1">
        <f t="array" ref="M37">IF(M$48=0,0,IF(M$29=FALSE,M17*INDEX(M$8:M$11,MATCH(LEFT($B37,FIND("_",$B37,1)-1)&amp;"*",$B$8:$B$11,0))/SUMPRODUCT((M$15:M$18*INDEX(M$8:M$11,MATCH(LEFT($B$15:$B$18,FIND("_",$B$15:$B$18,1)-1)&amp;"*",$B$8:$B$11,0)))),M17/M$19))</f>
        <v>0.28634361233480177</v>
      </c>
      <c r="N37" s="8" cm="1">
        <f t="array" ref="N37">IF(N$48=0,0,IF(N$29=FALSE,N17*INDEX(N$8:N$11,MATCH(LEFT($B37,FIND("_",$B37,1)-1)&amp;"*",$B$8:$B$11,0))/SUMPRODUCT((N$15:N$18*INDEX(N$8:N$11,MATCH(LEFT($B$15:$B$18,FIND("_",$B$15:$B$18,1)-1)&amp;"*",$B$8:$B$11,0)))),N17/N$19))</f>
        <v>0.5</v>
      </c>
      <c r="O37" s="8" cm="1">
        <f t="array" ref="O37">IF(O$48=0,0,IF(O$29=FALSE,O17*INDEX(O$8:O$11,MATCH(LEFT($B37,FIND("_",$B37,1)-1)&amp;"*",$B$8:$B$11,0))/SUMPRODUCT((O$15:O$18*INDEX(O$8:O$11,MATCH(LEFT($B$15:$B$18,FIND("_",$B$15:$B$18,1)-1)&amp;"*",$B$8:$B$11,0)))),O17/O$19))</f>
        <v>0</v>
      </c>
      <c r="P37" s="8" cm="1">
        <f t="array" ref="P37">IF(P$48=0,0,IF(P$29=FALSE,P17*INDEX(P$8:P$11,MATCH(LEFT($B37,FIND("_",$B37,1)-1)&amp;"*",$B$8:$B$11,0))/SUMPRODUCT((P$15:P$18*INDEX(P$8:P$11,MATCH(LEFT($B$15:$B$18,FIND("_",$B$15:$B$18,1)-1)&amp;"*",$B$8:$B$11,0)))),P17/P$19))</f>
        <v>0.27027027027027029</v>
      </c>
    </row>
    <row r="38" spans="2:16" hidden="1" outlineLevel="1" x14ac:dyDescent="0.45">
      <c r="B38" s="6" t="s">
        <v>35</v>
      </c>
      <c r="C38" s="8" cm="1">
        <f t="array" ref="C38">IF(C$48=0,0,IF(C$29=FALSE,C18*INDEX(C$8:C$11,MATCH(LEFT($B38,FIND("_",$B38,1)-1)&amp;"*",$B$8:$B$11,0))/SUMPRODUCT((C$15:C$18*INDEX(C$8:C$11,MATCH(LEFT($B$15:$B$18,FIND("_",$B$15:$B$18,1)-1)&amp;"*",$B$8:$B$11,0)))),C18/C$19))</f>
        <v>0</v>
      </c>
      <c r="D38" s="8" cm="1">
        <f t="array" ref="D38">IF(D$48=0,0,IF(D$29=FALSE,D18*INDEX(D$8:D$11,MATCH(LEFT($B38,FIND("_",$B38,1)-1)&amp;"*",$B$8:$B$11,0))/SUMPRODUCT((D$15:D$18*INDEX(D$8:D$11,MATCH(LEFT($B$15:$B$18,FIND("_",$B$15:$B$18,1)-1)&amp;"*",$B$8:$B$11,0)))),D18/D$19))</f>
        <v>0</v>
      </c>
      <c r="E38" s="8" cm="1">
        <f t="array" ref="E38">IF(E$48=0,0,IF(E$29=FALSE,E18*INDEX(E$8:E$11,MATCH(LEFT($B38,FIND("_",$B38,1)-1)&amp;"*",$B$8:$B$11,0))/SUMPRODUCT((E$15:E$18*INDEX(E$8:E$11,MATCH(LEFT($B$15:$B$18,FIND("_",$B$15:$B$18,1)-1)&amp;"*",$B$8:$B$11,0)))),E18/E$19))</f>
        <v>0</v>
      </c>
      <c r="F38" s="8" cm="1">
        <f t="array" ref="F38">IF(F$48=0,0,IF(F$29=FALSE,F18*INDEX(F$8:F$11,MATCH(LEFT($B38,FIND("_",$B38,1)-1)&amp;"*",$B$8:$B$11,0))/SUMPRODUCT((F$15:F$18*INDEX(F$8:F$11,MATCH(LEFT($B$15:$B$18,FIND("_",$B$15:$B$18,1)-1)&amp;"*",$B$8:$B$11,0)))),F18/F$19))</f>
        <v>0</v>
      </c>
      <c r="G38" s="8" cm="1">
        <f t="array" ref="G38">IF(G$48=0,0,IF(G$29=FALSE,G18*INDEX(G$8:G$11,MATCH(LEFT($B38,FIND("_",$B38,1)-1)&amp;"*",$B$8:$B$11,0))/SUMPRODUCT((G$15:G$18*INDEX(G$8:G$11,MATCH(LEFT($B$15:$B$18,FIND("_",$B$15:$B$18,1)-1)&amp;"*",$B$8:$B$11,0)))),G18/G$19))</f>
        <v>0</v>
      </c>
      <c r="H38" s="8" cm="1">
        <f t="array" ref="H38">IF(H$48=0,0,IF(H$29=FALSE,H18*INDEX(H$8:H$11,MATCH(LEFT($B38,FIND("_",$B38,1)-1)&amp;"*",$B$8:$B$11,0))/SUMPRODUCT((H$15:H$18*INDEX(H$8:H$11,MATCH(LEFT($B$15:$B$18,FIND("_",$B$15:$B$18,1)-1)&amp;"*",$B$8:$B$11,0)))),H18/H$19))</f>
        <v>0</v>
      </c>
      <c r="I38" s="8" cm="1">
        <f t="array" ref="I38">IF(I$48=0,0,IF(I$29=FALSE,I18*INDEX(I$8:I$11,MATCH(LEFT($B38,FIND("_",$B38,1)-1)&amp;"*",$B$8:$B$11,0))/SUMPRODUCT((I$15:I$18*INDEX(I$8:I$11,MATCH(LEFT($B$15:$B$18,FIND("_",$B$15:$B$18,1)-1)&amp;"*",$B$8:$B$11,0)))),I18/I$19))</f>
        <v>0</v>
      </c>
      <c r="J38" s="8" cm="1">
        <f t="array" ref="J38">IF(J$48=0,0,IF(J$29=FALSE,J18*INDEX(J$8:J$11,MATCH(LEFT($B38,FIND("_",$B38,1)-1)&amp;"*",$B$8:$B$11,0))/SUMPRODUCT((J$15:J$18*INDEX(J$8:J$11,MATCH(LEFT($B$15:$B$18,FIND("_",$B$15:$B$18,1)-1)&amp;"*",$B$8:$B$11,0)))),J18/J$19))</f>
        <v>0.46052631578947367</v>
      </c>
      <c r="K38" s="8" cm="1">
        <f t="array" ref="K38">IF(K$48=0,0,IF(K$29=FALSE,K18*INDEX(K$8:K$11,MATCH(LEFT($B38,FIND("_",$B38,1)-1)&amp;"*",$B$8:$B$11,0))/SUMPRODUCT((K$15:K$18*INDEX(K$8:K$11,MATCH(LEFT($B$15:$B$18,FIND("_",$B$15:$B$18,1)-1)&amp;"*",$B$8:$B$11,0)))),K18/K$19))</f>
        <v>0</v>
      </c>
      <c r="L38" s="8" cm="1">
        <f t="array" ref="L38">IF(L$48=0,0,IF(L$29=FALSE,L18*INDEX(L$8:L$11,MATCH(LEFT($B38,FIND("_",$B38,1)-1)&amp;"*",$B$8:$B$11,0))/SUMPRODUCT((L$15:L$18*INDEX(L$8:L$11,MATCH(LEFT($B$15:$B$18,FIND("_",$B$15:$B$18,1)-1)&amp;"*",$B$8:$B$11,0)))),L18/L$19))</f>
        <v>0.25137816979051814</v>
      </c>
      <c r="M38" s="8" cm="1">
        <f t="array" ref="M38">IF(M$48=0,0,IF(M$29=FALSE,M18*INDEX(M$8:M$11,MATCH(LEFT($B38,FIND("_",$B38,1)-1)&amp;"*",$B$8:$B$11,0))/SUMPRODUCT((M$15:M$18*INDEX(M$8:M$11,MATCH(LEFT($B$15:$B$18,FIND("_",$B$15:$B$18,1)-1)&amp;"*",$B$8:$B$11,0)))),M18/M$19))</f>
        <v>0.3524229074889868</v>
      </c>
      <c r="N38" s="8" cm="1">
        <f t="array" ref="N38">IF(N$48=0,0,IF(N$29=FALSE,N18*INDEX(N$8:N$11,MATCH(LEFT($B38,FIND("_",$B38,1)-1)&amp;"*",$B$8:$B$11,0))/SUMPRODUCT((N$15:N$18*INDEX(N$8:N$11,MATCH(LEFT($B$15:$B$18,FIND("_",$B$15:$B$18,1)-1)&amp;"*",$B$8:$B$11,0)))),N18/N$19))</f>
        <v>0</v>
      </c>
      <c r="O38" s="8" cm="1">
        <f t="array" ref="O38">IF(O$48=0,0,IF(O$29=FALSE,O18*INDEX(O$8:O$11,MATCH(LEFT($B38,FIND("_",$B38,1)-1)&amp;"*",$B$8:$B$11,0))/SUMPRODUCT((O$15:O$18*INDEX(O$8:O$11,MATCH(LEFT($B$15:$B$18,FIND("_",$B$15:$B$18,1)-1)&amp;"*",$B$8:$B$11,0)))),O18/O$19))</f>
        <v>0.5</v>
      </c>
      <c r="P38" s="8" cm="1">
        <f t="array" ref="P38">IF(P$48=0,0,IF(P$29=FALSE,P18*INDEX(P$8:P$11,MATCH(LEFT($B38,FIND("_",$B38,1)-1)&amp;"*",$B$8:$B$11,0))/SUMPRODUCT((P$15:P$18*INDEX(P$8:P$11,MATCH(LEFT($B$15:$B$18,FIND("_",$B$15:$B$18,1)-1)&amp;"*",$B$8:$B$11,0)))),P18/P$19))</f>
        <v>0.36036036036036034</v>
      </c>
    </row>
    <row r="39" spans="2:16" hidden="1" outlineLevel="1" x14ac:dyDescent="0.45">
      <c r="B39" s="27" t="s">
        <v>2</v>
      </c>
      <c r="C39" s="29">
        <f t="shared" ref="C39:P39" si="10">SUM(C35:C38)</f>
        <v>0</v>
      </c>
      <c r="D39" s="29">
        <f t="shared" si="10"/>
        <v>1</v>
      </c>
      <c r="E39" s="29">
        <f t="shared" si="10"/>
        <v>1</v>
      </c>
      <c r="F39" s="29">
        <f t="shared" si="10"/>
        <v>1</v>
      </c>
      <c r="G39" s="29">
        <f t="shared" si="10"/>
        <v>1</v>
      </c>
      <c r="H39" s="29">
        <f t="shared" si="10"/>
        <v>1</v>
      </c>
      <c r="I39" s="29">
        <f t="shared" si="10"/>
        <v>1</v>
      </c>
      <c r="J39" s="29">
        <f t="shared" si="10"/>
        <v>1</v>
      </c>
      <c r="K39" s="29">
        <f t="shared" si="10"/>
        <v>1</v>
      </c>
      <c r="L39" s="29">
        <f t="shared" si="10"/>
        <v>0.99999999999999978</v>
      </c>
      <c r="M39" s="29">
        <f t="shared" si="10"/>
        <v>1</v>
      </c>
      <c r="N39" s="29">
        <f t="shared" si="10"/>
        <v>1</v>
      </c>
      <c r="O39" s="29">
        <f t="shared" si="10"/>
        <v>1</v>
      </c>
      <c r="P39" s="29">
        <f t="shared" si="10"/>
        <v>1</v>
      </c>
    </row>
    <row r="40" spans="2:16" collapsed="1" x14ac:dyDescent="0.45">
      <c r="B40" s="3" t="s">
        <v>10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2:16" x14ac:dyDescent="0.45">
      <c r="B41" s="6" t="s">
        <v>32</v>
      </c>
      <c r="C41" s="17">
        <f>-C$48*C35</f>
        <v>0</v>
      </c>
      <c r="D41" s="17">
        <f t="shared" ref="D41:P44" si="11">-D$48*D35</f>
        <v>-16717.325227963524</v>
      </c>
      <c r="E41" s="17">
        <f t="shared" si="11"/>
        <v>-353892.82103134476</v>
      </c>
      <c r="F41" s="17">
        <f t="shared" si="11"/>
        <v>-18712.574850299399</v>
      </c>
      <c r="G41" s="17">
        <f t="shared" si="11"/>
        <v>-667938.93129770993</v>
      </c>
      <c r="H41" s="17">
        <f t="shared" si="11"/>
        <v>-100000</v>
      </c>
      <c r="I41" s="17">
        <f t="shared" si="11"/>
        <v>0</v>
      </c>
      <c r="J41" s="17">
        <f t="shared" si="11"/>
        <v>-12105.263157894737</v>
      </c>
      <c r="K41" s="17">
        <f t="shared" si="11"/>
        <v>-516362.66094420606</v>
      </c>
      <c r="L41" s="17">
        <f t="shared" si="11"/>
        <v>-68908.489525909579</v>
      </c>
      <c r="M41" s="17">
        <f t="shared" si="11"/>
        <v>-14713.6563876652</v>
      </c>
      <c r="N41" s="17">
        <f t="shared" si="11"/>
        <v>-400000</v>
      </c>
      <c r="O41" s="17">
        <f t="shared" si="11"/>
        <v>0</v>
      </c>
      <c r="P41" s="17">
        <f t="shared" si="11"/>
        <v>-14594.594594594595</v>
      </c>
    </row>
    <row r="42" spans="2:16" x14ac:dyDescent="0.45">
      <c r="B42" s="6" t="s">
        <v>33</v>
      </c>
      <c r="C42" s="17">
        <f t="shared" ref="C42:I44" si="12">-C$48*C36</f>
        <v>0</v>
      </c>
      <c r="D42" s="17">
        <f t="shared" si="12"/>
        <v>-203282.67477203647</v>
      </c>
      <c r="E42" s="17">
        <f t="shared" si="12"/>
        <v>-46107.178968655207</v>
      </c>
      <c r="F42" s="17">
        <f t="shared" si="12"/>
        <v>-31287.425149700597</v>
      </c>
      <c r="G42" s="17">
        <f t="shared" si="12"/>
        <v>-232061.06870229004</v>
      </c>
      <c r="H42" s="17">
        <f t="shared" si="12"/>
        <v>0</v>
      </c>
      <c r="I42" s="17">
        <f t="shared" si="12"/>
        <v>-200000</v>
      </c>
      <c r="J42" s="17">
        <f t="shared" si="11"/>
        <v>-484210.52631578944</v>
      </c>
      <c r="K42" s="17">
        <f t="shared" si="11"/>
        <v>-67274.678111587986</v>
      </c>
      <c r="L42" s="17">
        <f t="shared" si="11"/>
        <v>-83792.72326350605</v>
      </c>
      <c r="M42" s="17">
        <f t="shared" si="11"/>
        <v>-588546.25550660794</v>
      </c>
      <c r="N42" s="17">
        <f t="shared" si="11"/>
        <v>0</v>
      </c>
      <c r="O42" s="17">
        <f t="shared" si="11"/>
        <v>-500000</v>
      </c>
      <c r="P42" s="17">
        <f t="shared" si="11"/>
        <v>-583783.78378378379</v>
      </c>
    </row>
    <row r="43" spans="2:16" x14ac:dyDescent="0.45">
      <c r="B43" s="6" t="s">
        <v>34</v>
      </c>
      <c r="C43" s="17">
        <f t="shared" si="12"/>
        <v>0</v>
      </c>
      <c r="D43" s="17">
        <f t="shared" si="12"/>
        <v>0</v>
      </c>
      <c r="E43" s="17">
        <f t="shared" si="12"/>
        <v>0</v>
      </c>
      <c r="F43" s="17">
        <f t="shared" si="12"/>
        <v>0</v>
      </c>
      <c r="G43" s="17">
        <f t="shared" si="12"/>
        <v>0</v>
      </c>
      <c r="H43" s="17">
        <f t="shared" si="12"/>
        <v>0</v>
      </c>
      <c r="I43" s="17">
        <f t="shared" si="12"/>
        <v>0</v>
      </c>
      <c r="J43" s="17">
        <f t="shared" si="11"/>
        <v>0</v>
      </c>
      <c r="K43" s="17">
        <f t="shared" si="11"/>
        <v>-516362.66094420606</v>
      </c>
      <c r="L43" s="17">
        <f t="shared" si="11"/>
        <v>-34454.24476295479</v>
      </c>
      <c r="M43" s="17">
        <f t="shared" si="11"/>
        <v>-478193.83259911893</v>
      </c>
      <c r="N43" s="17">
        <f t="shared" si="11"/>
        <v>-400000</v>
      </c>
      <c r="O43" s="17">
        <f t="shared" si="11"/>
        <v>0</v>
      </c>
      <c r="P43" s="17">
        <f t="shared" si="11"/>
        <v>-437837.83783783787</v>
      </c>
    </row>
    <row r="44" spans="2:16" x14ac:dyDescent="0.45">
      <c r="B44" s="6" t="s">
        <v>35</v>
      </c>
      <c r="C44" s="17">
        <f t="shared" si="12"/>
        <v>0</v>
      </c>
      <c r="D44" s="17">
        <f t="shared" si="12"/>
        <v>0</v>
      </c>
      <c r="E44" s="17">
        <f t="shared" si="12"/>
        <v>0</v>
      </c>
      <c r="F44" s="17">
        <f t="shared" si="12"/>
        <v>0</v>
      </c>
      <c r="G44" s="17">
        <f t="shared" si="12"/>
        <v>0</v>
      </c>
      <c r="H44" s="17">
        <f t="shared" si="12"/>
        <v>0</v>
      </c>
      <c r="I44" s="17">
        <f t="shared" si="12"/>
        <v>0</v>
      </c>
      <c r="J44" s="17">
        <f t="shared" si="11"/>
        <v>-423684.21052631579</v>
      </c>
      <c r="K44" s="17">
        <f t="shared" si="11"/>
        <v>0</v>
      </c>
      <c r="L44" s="17">
        <f t="shared" si="11"/>
        <v>-62844.542447629537</v>
      </c>
      <c r="M44" s="17">
        <f t="shared" si="11"/>
        <v>-588546.25550660794</v>
      </c>
      <c r="N44" s="17">
        <f t="shared" si="11"/>
        <v>0</v>
      </c>
      <c r="O44" s="17">
        <f t="shared" si="11"/>
        <v>-500000</v>
      </c>
      <c r="P44" s="17">
        <f t="shared" si="11"/>
        <v>-583783.78378378379</v>
      </c>
    </row>
    <row r="45" spans="2:16" x14ac:dyDescent="0.45">
      <c r="B45" s="27" t="s">
        <v>2</v>
      </c>
      <c r="C45" s="28">
        <f t="shared" ref="C45:P45" si="13">SUM(C41:C44)</f>
        <v>0</v>
      </c>
      <c r="D45" s="28">
        <f t="shared" si="13"/>
        <v>-220000</v>
      </c>
      <c r="E45" s="28">
        <f t="shared" si="13"/>
        <v>-400000</v>
      </c>
      <c r="F45" s="28">
        <f t="shared" si="13"/>
        <v>-50000</v>
      </c>
      <c r="G45" s="28">
        <f t="shared" si="13"/>
        <v>-900000</v>
      </c>
      <c r="H45" s="28">
        <f t="shared" si="13"/>
        <v>-100000</v>
      </c>
      <c r="I45" s="28">
        <f t="shared" si="13"/>
        <v>-200000</v>
      </c>
      <c r="J45" s="28">
        <f t="shared" si="13"/>
        <v>-920000</v>
      </c>
      <c r="K45" s="28">
        <f t="shared" si="13"/>
        <v>-1100000</v>
      </c>
      <c r="L45" s="28">
        <f t="shared" si="13"/>
        <v>-249999.99999999994</v>
      </c>
      <c r="M45" s="28">
        <f t="shared" si="13"/>
        <v>-1670000</v>
      </c>
      <c r="N45" s="28">
        <f t="shared" si="13"/>
        <v>-800000</v>
      </c>
      <c r="O45" s="28">
        <f t="shared" si="13"/>
        <v>-1000000</v>
      </c>
      <c r="P45" s="28">
        <f t="shared" si="13"/>
        <v>-1620000</v>
      </c>
    </row>
    <row r="46" spans="2:16" hidden="1" outlineLevel="1" x14ac:dyDescent="0.45">
      <c r="B46" s="1" t="s">
        <v>14</v>
      </c>
      <c r="C46" s="10" t="str">
        <f t="shared" ref="C46:P46" si="14">IF(C48&gt;0,C19+C45=C13,"n/a")</f>
        <v>n/a</v>
      </c>
      <c r="D46" s="10" t="b">
        <f t="shared" si="14"/>
        <v>1</v>
      </c>
      <c r="E46" s="10" t="b">
        <f t="shared" si="14"/>
        <v>1</v>
      </c>
      <c r="F46" s="10" t="b">
        <f t="shared" si="14"/>
        <v>1</v>
      </c>
      <c r="G46" s="10" t="b">
        <f t="shared" si="14"/>
        <v>1</v>
      </c>
      <c r="H46" s="10" t="b">
        <f t="shared" si="14"/>
        <v>1</v>
      </c>
      <c r="I46" s="10" t="b">
        <f t="shared" si="14"/>
        <v>1</v>
      </c>
      <c r="J46" s="10" t="b">
        <f t="shared" si="14"/>
        <v>1</v>
      </c>
      <c r="K46" s="10" t="b">
        <f t="shared" si="14"/>
        <v>1</v>
      </c>
      <c r="L46" s="10" t="b">
        <f t="shared" si="14"/>
        <v>1</v>
      </c>
      <c r="M46" s="10" t="b">
        <f t="shared" si="14"/>
        <v>1</v>
      </c>
      <c r="N46" s="10" t="b">
        <f t="shared" si="14"/>
        <v>1</v>
      </c>
      <c r="O46" s="10" t="b">
        <f t="shared" si="14"/>
        <v>1</v>
      </c>
      <c r="P46" s="10" t="b">
        <f t="shared" si="14"/>
        <v>1</v>
      </c>
    </row>
    <row r="47" spans="2:16" collapsed="1" x14ac:dyDescent="0.45">
      <c r="B47" s="3" t="s">
        <v>18</v>
      </c>
    </row>
    <row r="48" spans="2:16" x14ac:dyDescent="0.45">
      <c r="B48" s="6" t="s">
        <v>1</v>
      </c>
      <c r="C48" s="17">
        <f t="shared" ref="C48:P48" si="15">MAX(C$19-C$13,0)</f>
        <v>0</v>
      </c>
      <c r="D48" s="17">
        <f t="shared" si="15"/>
        <v>220000</v>
      </c>
      <c r="E48" s="17">
        <f t="shared" si="15"/>
        <v>400000</v>
      </c>
      <c r="F48" s="17">
        <f t="shared" si="15"/>
        <v>50000</v>
      </c>
      <c r="G48" s="17">
        <f t="shared" si="15"/>
        <v>900000</v>
      </c>
      <c r="H48" s="17">
        <f t="shared" si="15"/>
        <v>100000</v>
      </c>
      <c r="I48" s="17">
        <f t="shared" si="15"/>
        <v>200000</v>
      </c>
      <c r="J48" s="17">
        <f t="shared" si="15"/>
        <v>920000</v>
      </c>
      <c r="K48" s="17">
        <f t="shared" si="15"/>
        <v>1100000</v>
      </c>
      <c r="L48" s="17">
        <f t="shared" si="15"/>
        <v>250000</v>
      </c>
      <c r="M48" s="17">
        <f t="shared" si="15"/>
        <v>1670000</v>
      </c>
      <c r="N48" s="17">
        <f t="shared" si="15"/>
        <v>800000</v>
      </c>
      <c r="O48" s="17">
        <f t="shared" si="15"/>
        <v>1000000</v>
      </c>
      <c r="P48" s="17">
        <f t="shared" si="15"/>
        <v>1620000</v>
      </c>
    </row>
    <row r="49" spans="2:16" x14ac:dyDescent="0.45">
      <c r="B49" s="6" t="s">
        <v>32</v>
      </c>
      <c r="C49" s="17">
        <f>(C15+C41)*C$8</f>
        <v>15789.473684210527</v>
      </c>
      <c r="D49" s="17">
        <f t="shared" ref="D49:P49" si="16">(D15+D41)*D$8</f>
        <v>1295.7926731722935</v>
      </c>
      <c r="E49" s="17">
        <f t="shared" si="16"/>
        <v>136621.25485604812</v>
      </c>
      <c r="F49" s="17">
        <f t="shared" si="16"/>
        <v>32087.141506460765</v>
      </c>
      <c r="G49" s="17">
        <f t="shared" si="16"/>
        <v>12655.685014061868</v>
      </c>
      <c r="H49" s="17">
        <f t="shared" si="16"/>
        <v>236842.10526315789</v>
      </c>
      <c r="I49" s="17">
        <f t="shared" si="16"/>
        <v>0</v>
      </c>
      <c r="J49" s="17">
        <f t="shared" si="16"/>
        <v>3116.3434903047091</v>
      </c>
      <c r="K49" s="17">
        <f t="shared" si="16"/>
        <v>72488.423311497609</v>
      </c>
      <c r="L49" s="17">
        <f t="shared" si="16"/>
        <v>12272.964660825166</v>
      </c>
      <c r="M49" s="17">
        <f t="shared" si="16"/>
        <v>2086.7145838163683</v>
      </c>
      <c r="N49" s="17">
        <f t="shared" si="16"/>
        <v>118421.05263157895</v>
      </c>
      <c r="O49" s="17">
        <f t="shared" si="16"/>
        <v>0</v>
      </c>
      <c r="P49" s="17">
        <f t="shared" si="16"/>
        <v>2133.7126600284491</v>
      </c>
    </row>
    <row r="50" spans="2:16" x14ac:dyDescent="0.45">
      <c r="B50" s="6" t="s">
        <v>33</v>
      </c>
      <c r="C50" s="17">
        <f>(C16+C42)*C$11</f>
        <v>96000</v>
      </c>
      <c r="D50" s="17">
        <f t="shared" ref="D50:P50" si="17">(D16+D42)*D$11</f>
        <v>71606.079027355619</v>
      </c>
      <c r="E50" s="17">
        <f t="shared" si="17"/>
        <v>30467.138523761372</v>
      </c>
      <c r="F50" s="17">
        <f t="shared" si="17"/>
        <v>62245.508982035928</v>
      </c>
      <c r="G50" s="17">
        <f t="shared" si="17"/>
        <v>68152.671755725183</v>
      </c>
      <c r="H50" s="17">
        <f t="shared" si="17"/>
        <v>0</v>
      </c>
      <c r="I50" s="17">
        <f t="shared" si="17"/>
        <v>72000</v>
      </c>
      <c r="J50" s="17">
        <f t="shared" si="17"/>
        <v>37894.736842105267</v>
      </c>
      <c r="K50" s="17">
        <f t="shared" si="17"/>
        <v>27927.038626609439</v>
      </c>
      <c r="L50" s="17">
        <f t="shared" si="17"/>
        <v>37944.873208379271</v>
      </c>
      <c r="M50" s="17">
        <f t="shared" si="17"/>
        <v>25374.449339207047</v>
      </c>
      <c r="N50" s="17">
        <f t="shared" si="17"/>
        <v>0</v>
      </c>
      <c r="O50" s="17">
        <f t="shared" si="17"/>
        <v>36000</v>
      </c>
      <c r="P50" s="17">
        <f t="shared" si="17"/>
        <v>25945.945945945943</v>
      </c>
    </row>
    <row r="51" spans="2:16" x14ac:dyDescent="0.45">
      <c r="B51" s="6" t="s">
        <v>34</v>
      </c>
      <c r="C51" s="17">
        <f>(C17+C43)*C$8</f>
        <v>0</v>
      </c>
      <c r="D51" s="17">
        <f t="shared" ref="D51:P51" si="18">(D17+D43)*D$8</f>
        <v>0</v>
      </c>
      <c r="E51" s="17">
        <f t="shared" si="18"/>
        <v>0</v>
      </c>
      <c r="F51" s="17">
        <f t="shared" si="18"/>
        <v>0</v>
      </c>
      <c r="G51" s="17">
        <f t="shared" si="18"/>
        <v>0</v>
      </c>
      <c r="H51" s="17">
        <f t="shared" si="18"/>
        <v>0</v>
      </c>
      <c r="I51" s="17">
        <f t="shared" si="18"/>
        <v>0</v>
      </c>
      <c r="J51" s="17">
        <f t="shared" si="18"/>
        <v>0</v>
      </c>
      <c r="K51" s="17">
        <f t="shared" si="18"/>
        <v>72488.423311497609</v>
      </c>
      <c r="L51" s="17">
        <f t="shared" si="18"/>
        <v>6136.482330412583</v>
      </c>
      <c r="M51" s="17">
        <f t="shared" si="18"/>
        <v>67818.223974032007</v>
      </c>
      <c r="N51" s="17">
        <f t="shared" si="18"/>
        <v>118421.05263157895</v>
      </c>
      <c r="O51" s="17">
        <f t="shared" si="18"/>
        <v>0</v>
      </c>
      <c r="P51" s="17">
        <f t="shared" si="18"/>
        <v>64011.379800853472</v>
      </c>
    </row>
    <row r="52" spans="2:16" x14ac:dyDescent="0.45">
      <c r="B52" s="6" t="s">
        <v>35</v>
      </c>
      <c r="C52" s="17">
        <f>(C18+C44)*C$11</f>
        <v>0</v>
      </c>
      <c r="D52" s="17">
        <f t="shared" ref="D52:P52" si="19">(D18+D44)*D$11</f>
        <v>0</v>
      </c>
      <c r="E52" s="17">
        <f t="shared" si="19"/>
        <v>0</v>
      </c>
      <c r="F52" s="17">
        <f t="shared" si="19"/>
        <v>0</v>
      </c>
      <c r="G52" s="17">
        <f t="shared" si="19"/>
        <v>0</v>
      </c>
      <c r="H52" s="17">
        <f t="shared" si="19"/>
        <v>0</v>
      </c>
      <c r="I52" s="17">
        <f t="shared" si="19"/>
        <v>0</v>
      </c>
      <c r="J52" s="17">
        <f t="shared" si="19"/>
        <v>33157.894736842107</v>
      </c>
      <c r="K52" s="17">
        <f t="shared" si="19"/>
        <v>0</v>
      </c>
      <c r="L52" s="17">
        <f t="shared" si="19"/>
        <v>28458.654906284457</v>
      </c>
      <c r="M52" s="17">
        <f t="shared" si="19"/>
        <v>25374.449339207047</v>
      </c>
      <c r="N52" s="17">
        <f t="shared" si="19"/>
        <v>0</v>
      </c>
      <c r="O52" s="17">
        <f t="shared" si="19"/>
        <v>36000</v>
      </c>
      <c r="P52" s="17">
        <f t="shared" si="19"/>
        <v>25945.945945945943</v>
      </c>
    </row>
    <row r="53" spans="2:16" x14ac:dyDescent="0.45">
      <c r="B53" s="12" t="s">
        <v>2</v>
      </c>
      <c r="C53" s="13">
        <f t="shared" ref="C53:I53" si="20">SUM(C48:C52)</f>
        <v>111789.47368421053</v>
      </c>
      <c r="D53" s="13">
        <f t="shared" si="20"/>
        <v>292901.8717005279</v>
      </c>
      <c r="E53" s="13">
        <f t="shared" si="20"/>
        <v>567088.39337980957</v>
      </c>
      <c r="F53" s="13">
        <f t="shared" si="20"/>
        <v>144332.6504884967</v>
      </c>
      <c r="G53" s="13">
        <f t="shared" si="20"/>
        <v>980808.35676978703</v>
      </c>
      <c r="H53" s="13">
        <f t="shared" si="20"/>
        <v>336842.10526315786</v>
      </c>
      <c r="I53" s="13">
        <f t="shared" si="20"/>
        <v>272000</v>
      </c>
      <c r="J53" s="13">
        <f t="shared" ref="J53:P53" si="21">SUM(J48:J52)</f>
        <v>994168.97506925208</v>
      </c>
      <c r="K53" s="13">
        <f t="shared" si="21"/>
        <v>1272903.8852496045</v>
      </c>
      <c r="L53" s="13">
        <f t="shared" si="21"/>
        <v>334812.97510590148</v>
      </c>
      <c r="M53" s="13">
        <f t="shared" si="21"/>
        <v>1790653.8372362626</v>
      </c>
      <c r="N53" s="13">
        <f t="shared" si="21"/>
        <v>1036842.105263158</v>
      </c>
      <c r="O53" s="13">
        <f t="shared" si="21"/>
        <v>1072000</v>
      </c>
      <c r="P53" s="13">
        <f t="shared" si="21"/>
        <v>1738036.984352774</v>
      </c>
    </row>
    <row r="55" spans="2:16" x14ac:dyDescent="0.45">
      <c r="B55" s="6" t="s">
        <v>3</v>
      </c>
      <c r="C55" s="17">
        <f t="shared" ref="C55:P55" si="22">C$19-C53</f>
        <v>708210.52631578944</v>
      </c>
      <c r="D55" s="17">
        <f t="shared" si="22"/>
        <v>527098.12829947216</v>
      </c>
      <c r="E55" s="17">
        <f t="shared" si="22"/>
        <v>432911.60662019043</v>
      </c>
      <c r="F55" s="17">
        <f t="shared" si="22"/>
        <v>505667.3495115033</v>
      </c>
      <c r="G55" s="17">
        <f t="shared" si="22"/>
        <v>519191.64323021297</v>
      </c>
      <c r="H55" s="17">
        <f t="shared" si="22"/>
        <v>363157.89473684214</v>
      </c>
      <c r="I55" s="17">
        <f t="shared" si="22"/>
        <v>528000</v>
      </c>
      <c r="J55" s="17">
        <f t="shared" si="22"/>
        <v>525831.02493074792</v>
      </c>
      <c r="K55" s="17">
        <f t="shared" si="22"/>
        <v>427096.11475039553</v>
      </c>
      <c r="L55" s="17">
        <f t="shared" si="22"/>
        <v>515187.02489409852</v>
      </c>
      <c r="M55" s="17">
        <f t="shared" si="22"/>
        <v>479346.16276373737</v>
      </c>
      <c r="N55" s="17">
        <f t="shared" si="22"/>
        <v>363157.89473684202</v>
      </c>
      <c r="O55" s="17">
        <f t="shared" si="22"/>
        <v>528000</v>
      </c>
      <c r="P55" s="17">
        <f t="shared" si="22"/>
        <v>481963.01564722601</v>
      </c>
    </row>
    <row r="56" spans="2:16" hidden="1" outlineLevel="1" x14ac:dyDescent="0.45">
      <c r="B56" s="1" t="s">
        <v>14</v>
      </c>
      <c r="C56" s="11" t="b">
        <f t="shared" ref="C56:P56" si="23">C53+C55=C19</f>
        <v>1</v>
      </c>
      <c r="D56" s="11" t="b">
        <f t="shared" si="23"/>
        <v>1</v>
      </c>
      <c r="E56" s="11" t="b">
        <f t="shared" si="23"/>
        <v>1</v>
      </c>
      <c r="F56" s="11" t="b">
        <f t="shared" si="23"/>
        <v>1</v>
      </c>
      <c r="G56" s="11" t="b">
        <f t="shared" si="23"/>
        <v>1</v>
      </c>
      <c r="H56" s="11" t="b">
        <f t="shared" si="23"/>
        <v>1</v>
      </c>
      <c r="I56" s="11" t="b">
        <f t="shared" si="23"/>
        <v>1</v>
      </c>
      <c r="J56" s="11" t="b">
        <f t="shared" si="23"/>
        <v>1</v>
      </c>
      <c r="K56" s="11" t="b">
        <f t="shared" si="23"/>
        <v>1</v>
      </c>
      <c r="L56" s="11" t="b">
        <f t="shared" si="23"/>
        <v>1</v>
      </c>
      <c r="M56" s="11" t="b">
        <f t="shared" si="23"/>
        <v>1</v>
      </c>
      <c r="N56" s="11" t="b">
        <f t="shared" si="23"/>
        <v>1</v>
      </c>
      <c r="O56" s="11" t="b">
        <f t="shared" si="23"/>
        <v>1</v>
      </c>
      <c r="P56" s="11" t="b">
        <f t="shared" si="23"/>
        <v>1</v>
      </c>
    </row>
    <row r="57" spans="2:16" collapsed="1" x14ac:dyDescent="0.45"/>
    <row r="58" spans="2:16" x14ac:dyDescent="0.45">
      <c r="B58" s="14" t="s">
        <v>23</v>
      </c>
    </row>
    <row r="59" spans="2:16" hidden="1" outlineLevel="1" x14ac:dyDescent="0.45">
      <c r="B59" s="38" t="s">
        <v>57</v>
      </c>
      <c r="C59" s="17">
        <f>C15*C$8</f>
        <v>15789.473684210527</v>
      </c>
      <c r="D59" s="17">
        <f t="shared" ref="D59:P59" si="24">D15*D$8</f>
        <v>7894.7368421052633</v>
      </c>
      <c r="E59" s="17">
        <f t="shared" si="24"/>
        <v>276315.78947368421</v>
      </c>
      <c r="F59" s="17">
        <f t="shared" si="24"/>
        <v>39473.684210526313</v>
      </c>
      <c r="G59" s="17">
        <f t="shared" si="24"/>
        <v>276315.78947368421</v>
      </c>
      <c r="H59" s="17">
        <f t="shared" si="24"/>
        <v>276315.78947368421</v>
      </c>
      <c r="I59" s="17">
        <f t="shared" si="24"/>
        <v>0</v>
      </c>
      <c r="J59" s="17">
        <f t="shared" si="24"/>
        <v>7894.7368421052633</v>
      </c>
      <c r="K59" s="17">
        <f t="shared" si="24"/>
        <v>276315.78947368421</v>
      </c>
      <c r="L59" s="17">
        <f t="shared" si="24"/>
        <v>39473.684210526313</v>
      </c>
      <c r="M59" s="17">
        <f t="shared" si="24"/>
        <v>7894.7368421052633</v>
      </c>
      <c r="N59" s="17">
        <f t="shared" si="24"/>
        <v>276315.78947368421</v>
      </c>
      <c r="O59" s="17">
        <f t="shared" si="24"/>
        <v>0</v>
      </c>
      <c r="P59" s="17">
        <f t="shared" si="24"/>
        <v>7894.7368421052633</v>
      </c>
    </row>
    <row r="60" spans="2:16" hidden="1" outlineLevel="1" x14ac:dyDescent="0.45">
      <c r="B60" s="39"/>
      <c r="C60" s="17">
        <f>C16*C$11</f>
        <v>96000</v>
      </c>
      <c r="D60" s="17">
        <f t="shared" ref="D60:P60" si="25">D16*D$11</f>
        <v>96000</v>
      </c>
      <c r="E60" s="17">
        <f t="shared" si="25"/>
        <v>36000</v>
      </c>
      <c r="F60" s="17">
        <f t="shared" si="25"/>
        <v>66000</v>
      </c>
      <c r="G60" s="17">
        <f t="shared" si="25"/>
        <v>96000</v>
      </c>
      <c r="H60" s="17">
        <f t="shared" si="25"/>
        <v>0</v>
      </c>
      <c r="I60" s="17">
        <f t="shared" si="25"/>
        <v>96000</v>
      </c>
      <c r="J60" s="17">
        <f t="shared" si="25"/>
        <v>96000</v>
      </c>
      <c r="K60" s="17">
        <f t="shared" si="25"/>
        <v>36000</v>
      </c>
      <c r="L60" s="17">
        <f t="shared" si="25"/>
        <v>48000</v>
      </c>
      <c r="M60" s="17">
        <f t="shared" si="25"/>
        <v>96000</v>
      </c>
      <c r="N60" s="17">
        <f t="shared" si="25"/>
        <v>0</v>
      </c>
      <c r="O60" s="17">
        <f t="shared" si="25"/>
        <v>96000</v>
      </c>
      <c r="P60" s="17">
        <f t="shared" si="25"/>
        <v>96000</v>
      </c>
    </row>
    <row r="61" spans="2:16" hidden="1" outlineLevel="1" x14ac:dyDescent="0.45">
      <c r="B61" s="39"/>
      <c r="C61" s="17">
        <f>C17*C$8</f>
        <v>0</v>
      </c>
      <c r="D61" s="17">
        <f t="shared" ref="D61:P61" si="26">D17*D$8</f>
        <v>0</v>
      </c>
      <c r="E61" s="17">
        <f t="shared" si="26"/>
        <v>0</v>
      </c>
      <c r="F61" s="17">
        <f t="shared" si="26"/>
        <v>0</v>
      </c>
      <c r="G61" s="17">
        <f t="shared" si="26"/>
        <v>0</v>
      </c>
      <c r="H61" s="17">
        <f t="shared" si="26"/>
        <v>0</v>
      </c>
      <c r="I61" s="17">
        <f t="shared" si="26"/>
        <v>0</v>
      </c>
      <c r="J61" s="17">
        <f t="shared" si="26"/>
        <v>0</v>
      </c>
      <c r="K61" s="17">
        <f t="shared" si="26"/>
        <v>276315.78947368421</v>
      </c>
      <c r="L61" s="17">
        <f t="shared" si="26"/>
        <v>19736.842105263157</v>
      </c>
      <c r="M61" s="17">
        <f t="shared" si="26"/>
        <v>256578.94736842107</v>
      </c>
      <c r="N61" s="17">
        <f t="shared" si="26"/>
        <v>276315.78947368421</v>
      </c>
      <c r="O61" s="17">
        <f t="shared" si="26"/>
        <v>0</v>
      </c>
      <c r="P61" s="17">
        <f t="shared" si="26"/>
        <v>236842.10526315789</v>
      </c>
    </row>
    <row r="62" spans="2:16" hidden="1" outlineLevel="1" x14ac:dyDescent="0.45">
      <c r="B62" s="39"/>
      <c r="C62" s="17">
        <f>C18*C$11</f>
        <v>0</v>
      </c>
      <c r="D62" s="17">
        <f t="shared" ref="D62:P62" si="27">D18*D$11</f>
        <v>0</v>
      </c>
      <c r="E62" s="17">
        <f t="shared" si="27"/>
        <v>0</v>
      </c>
      <c r="F62" s="17">
        <f t="shared" si="27"/>
        <v>0</v>
      </c>
      <c r="G62" s="17">
        <f t="shared" si="27"/>
        <v>0</v>
      </c>
      <c r="H62" s="17">
        <f t="shared" si="27"/>
        <v>0</v>
      </c>
      <c r="I62" s="17">
        <f t="shared" si="27"/>
        <v>0</v>
      </c>
      <c r="J62" s="17">
        <f t="shared" si="27"/>
        <v>84000</v>
      </c>
      <c r="K62" s="17">
        <f t="shared" si="27"/>
        <v>0</v>
      </c>
      <c r="L62" s="17">
        <f t="shared" si="27"/>
        <v>36000</v>
      </c>
      <c r="M62" s="17">
        <f t="shared" si="27"/>
        <v>96000</v>
      </c>
      <c r="N62" s="17">
        <f t="shared" si="27"/>
        <v>0</v>
      </c>
      <c r="O62" s="17">
        <f t="shared" si="27"/>
        <v>96000</v>
      </c>
      <c r="P62" s="17">
        <f t="shared" si="27"/>
        <v>96000</v>
      </c>
    </row>
    <row r="63" spans="2:16" hidden="1" outlineLevel="1" x14ac:dyDescent="0.45">
      <c r="B63" s="40"/>
      <c r="C63" s="13">
        <f t="shared" ref="C63:I63" si="28">SUM(C59:C62)</f>
        <v>111789.47368421053</v>
      </c>
      <c r="D63" s="13">
        <f t="shared" si="28"/>
        <v>103894.73684210527</v>
      </c>
      <c r="E63" s="13">
        <f t="shared" si="28"/>
        <v>312315.78947368421</v>
      </c>
      <c r="F63" s="13">
        <f t="shared" si="28"/>
        <v>105473.68421052632</v>
      </c>
      <c r="G63" s="13">
        <f t="shared" si="28"/>
        <v>372315.78947368421</v>
      </c>
      <c r="H63" s="13">
        <f t="shared" si="28"/>
        <v>276315.78947368421</v>
      </c>
      <c r="I63" s="13">
        <f t="shared" si="28"/>
        <v>96000</v>
      </c>
      <c r="J63" s="13">
        <f>SUM(J59:J62)</f>
        <v>187894.73684210528</v>
      </c>
      <c r="K63" s="13">
        <f t="shared" ref="K63:P63" si="29">SUM(K59:K62)</f>
        <v>588631.57894736843</v>
      </c>
      <c r="L63" s="13">
        <f t="shared" si="29"/>
        <v>143210.5263157895</v>
      </c>
      <c r="M63" s="13">
        <f t="shared" si="29"/>
        <v>456473.68421052635</v>
      </c>
      <c r="N63" s="13">
        <f t="shared" si="29"/>
        <v>552631.57894736843</v>
      </c>
      <c r="O63" s="13">
        <f t="shared" si="29"/>
        <v>192000</v>
      </c>
      <c r="P63" s="13">
        <f t="shared" si="29"/>
        <v>436736.84210526315</v>
      </c>
    </row>
    <row r="64" spans="2:16" hidden="1" outlineLevel="1" x14ac:dyDescent="0.45">
      <c r="B64" s="38" t="s">
        <v>58</v>
      </c>
      <c r="C64" s="17">
        <f t="shared" ref="C64:I64" si="30">-C$21*C59/C$63</f>
        <v>0</v>
      </c>
      <c r="D64" s="17">
        <f t="shared" si="30"/>
        <v>-16717.325227963524</v>
      </c>
      <c r="E64" s="17">
        <f t="shared" si="30"/>
        <v>-353892.82103134476</v>
      </c>
      <c r="F64" s="17">
        <f t="shared" si="30"/>
        <v>-18712.574850299399</v>
      </c>
      <c r="G64" s="17">
        <f t="shared" si="30"/>
        <v>-667938.93129770993</v>
      </c>
      <c r="H64" s="17">
        <f t="shared" si="30"/>
        <v>-100000</v>
      </c>
      <c r="I64" s="17">
        <f t="shared" si="30"/>
        <v>0</v>
      </c>
      <c r="J64" s="17">
        <f>-J$21*J59/J$63</f>
        <v>-38655.462184873948</v>
      </c>
      <c r="K64" s="17">
        <f t="shared" ref="K64:P64" si="31">-K$21*K59/K$63</f>
        <v>-516362.66094420594</v>
      </c>
      <c r="L64" s="17">
        <f t="shared" si="31"/>
        <v>-68908.489525909579</v>
      </c>
      <c r="M64" s="17">
        <f t="shared" si="31"/>
        <v>-28882.739536492561</v>
      </c>
      <c r="N64" s="17">
        <f t="shared" si="31"/>
        <v>-400000</v>
      </c>
      <c r="O64" s="17">
        <f t="shared" si="31"/>
        <v>0</v>
      </c>
      <c r="P64" s="17">
        <f t="shared" si="31"/>
        <v>-29284.164859002172</v>
      </c>
    </row>
    <row r="65" spans="2:16" hidden="1" outlineLevel="1" x14ac:dyDescent="0.45">
      <c r="B65" s="39"/>
      <c r="C65" s="17">
        <f t="shared" ref="C65:I65" si="32">-C$21*C60/C$63</f>
        <v>0</v>
      </c>
      <c r="D65" s="17">
        <f t="shared" si="32"/>
        <v>-203282.67477203647</v>
      </c>
      <c r="E65" s="17">
        <f t="shared" si="32"/>
        <v>-46107.178968655207</v>
      </c>
      <c r="F65" s="17">
        <f t="shared" si="32"/>
        <v>-31287.425149700597</v>
      </c>
      <c r="G65" s="17">
        <f t="shared" si="32"/>
        <v>-232061.06870229007</v>
      </c>
      <c r="H65" s="17">
        <f t="shared" si="32"/>
        <v>0</v>
      </c>
      <c r="I65" s="17">
        <f t="shared" si="32"/>
        <v>-200000</v>
      </c>
      <c r="J65" s="17">
        <f>-J$21*J60/J$63</f>
        <v>-470050.42016806715</v>
      </c>
      <c r="K65" s="17">
        <f t="shared" ref="K65:P65" si="33">-K$21*K60/K$63</f>
        <v>-67274.678111587986</v>
      </c>
      <c r="L65" s="17">
        <f t="shared" si="33"/>
        <v>-83792.72326350605</v>
      </c>
      <c r="M65" s="17">
        <f t="shared" si="33"/>
        <v>-351214.11276374955</v>
      </c>
      <c r="N65" s="17">
        <f t="shared" si="33"/>
        <v>0</v>
      </c>
      <c r="O65" s="17">
        <f t="shared" si="33"/>
        <v>-500000</v>
      </c>
      <c r="P65" s="17">
        <f t="shared" si="33"/>
        <v>-356095.44468546641</v>
      </c>
    </row>
    <row r="66" spans="2:16" hidden="1" outlineLevel="1" x14ac:dyDescent="0.45">
      <c r="B66" s="39"/>
      <c r="C66" s="17">
        <f t="shared" ref="C66:I66" si="34">-C$21*C61/C$63</f>
        <v>0</v>
      </c>
      <c r="D66" s="17">
        <f t="shared" si="34"/>
        <v>0</v>
      </c>
      <c r="E66" s="17">
        <f t="shared" si="34"/>
        <v>0</v>
      </c>
      <c r="F66" s="17">
        <f t="shared" si="34"/>
        <v>0</v>
      </c>
      <c r="G66" s="17">
        <f t="shared" si="34"/>
        <v>0</v>
      </c>
      <c r="H66" s="17">
        <f t="shared" si="34"/>
        <v>0</v>
      </c>
      <c r="I66" s="17">
        <f t="shared" si="34"/>
        <v>0</v>
      </c>
      <c r="J66" s="17">
        <f>-J$21*J61/J$63</f>
        <v>0</v>
      </c>
      <c r="K66" s="17">
        <f t="shared" ref="K66:P66" si="35">-K$21*K61/K$63</f>
        <v>-516362.66094420594</v>
      </c>
      <c r="L66" s="17">
        <f t="shared" si="35"/>
        <v>-34454.24476295479</v>
      </c>
      <c r="M66" s="17">
        <f t="shared" si="35"/>
        <v>-938689.03493600828</v>
      </c>
      <c r="N66" s="17">
        <f t="shared" si="35"/>
        <v>-400000</v>
      </c>
      <c r="O66" s="17">
        <f t="shared" si="35"/>
        <v>0</v>
      </c>
      <c r="P66" s="17">
        <f t="shared" si="35"/>
        <v>-878524.94577006507</v>
      </c>
    </row>
    <row r="67" spans="2:16" hidden="1" outlineLevel="1" x14ac:dyDescent="0.45">
      <c r="B67" s="39"/>
      <c r="C67" s="17">
        <f t="shared" ref="C67:I67" si="36">-C$21*C62/C$63</f>
        <v>0</v>
      </c>
      <c r="D67" s="17">
        <f t="shared" si="36"/>
        <v>0</v>
      </c>
      <c r="E67" s="17">
        <f t="shared" si="36"/>
        <v>0</v>
      </c>
      <c r="F67" s="17">
        <f t="shared" si="36"/>
        <v>0</v>
      </c>
      <c r="G67" s="17">
        <f t="shared" si="36"/>
        <v>0</v>
      </c>
      <c r="H67" s="17">
        <f t="shared" si="36"/>
        <v>0</v>
      </c>
      <c r="I67" s="17">
        <f t="shared" si="36"/>
        <v>0</v>
      </c>
      <c r="J67" s="17">
        <f>-J$21*J62/J$63</f>
        <v>-411294.1176470588</v>
      </c>
      <c r="K67" s="17">
        <f t="shared" ref="K67:P67" si="37">-K$21*K62/K$63</f>
        <v>0</v>
      </c>
      <c r="L67" s="17">
        <f t="shared" si="37"/>
        <v>-62844.542447629537</v>
      </c>
      <c r="M67" s="17">
        <f t="shared" si="37"/>
        <v>-351214.11276374955</v>
      </c>
      <c r="N67" s="17">
        <f t="shared" si="37"/>
        <v>0</v>
      </c>
      <c r="O67" s="17">
        <f t="shared" si="37"/>
        <v>-500000</v>
      </c>
      <c r="P67" s="17">
        <f t="shared" si="37"/>
        <v>-356095.44468546641</v>
      </c>
    </row>
    <row r="68" spans="2:16" hidden="1" outlineLevel="1" x14ac:dyDescent="0.45">
      <c r="B68" s="40"/>
      <c r="C68" s="13">
        <f t="shared" ref="C68:I68" si="38">SUM(C64:C67)</f>
        <v>0</v>
      </c>
      <c r="D68" s="13">
        <f t="shared" si="38"/>
        <v>-220000</v>
      </c>
      <c r="E68" s="13">
        <f t="shared" si="38"/>
        <v>-400000</v>
      </c>
      <c r="F68" s="13">
        <f t="shared" si="38"/>
        <v>-50000</v>
      </c>
      <c r="G68" s="13">
        <f t="shared" si="38"/>
        <v>-900000</v>
      </c>
      <c r="H68" s="13">
        <f t="shared" si="38"/>
        <v>-100000</v>
      </c>
      <c r="I68" s="13">
        <f t="shared" si="38"/>
        <v>-200000</v>
      </c>
      <c r="J68" s="13">
        <f>SUM(J64:J67)</f>
        <v>-919999.99999999988</v>
      </c>
      <c r="K68" s="13">
        <f t="shared" ref="K68:P68" si="39">SUM(K64:K67)</f>
        <v>-1100000</v>
      </c>
      <c r="L68" s="13">
        <f t="shared" si="39"/>
        <v>-249999.99999999994</v>
      </c>
      <c r="M68" s="13">
        <f t="shared" si="39"/>
        <v>-1670000</v>
      </c>
      <c r="N68" s="13">
        <f t="shared" si="39"/>
        <v>-800000</v>
      </c>
      <c r="O68" s="13">
        <f t="shared" si="39"/>
        <v>-1000000</v>
      </c>
      <c r="P68" s="13">
        <f t="shared" si="39"/>
        <v>-1620000</v>
      </c>
    </row>
    <row r="69" spans="2:16" hidden="1" outlineLevel="1" x14ac:dyDescent="0.45">
      <c r="B69" s="38" t="s">
        <v>59</v>
      </c>
      <c r="C69" s="17">
        <f t="shared" ref="C69:I69" si="40">(C15+C64)*$J$8</f>
        <v>7894.7368421052633</v>
      </c>
      <c r="D69" s="17">
        <f t="shared" si="40"/>
        <v>1295.7926731722935</v>
      </c>
      <c r="E69" s="17">
        <f t="shared" si="40"/>
        <v>136621.25485604812</v>
      </c>
      <c r="F69" s="17">
        <f t="shared" si="40"/>
        <v>32087.141506460765</v>
      </c>
      <c r="G69" s="17">
        <f t="shared" si="40"/>
        <v>12655.685014061868</v>
      </c>
      <c r="H69" s="17">
        <f t="shared" si="40"/>
        <v>236842.10526315789</v>
      </c>
      <c r="I69" s="17">
        <f t="shared" si="40"/>
        <v>0</v>
      </c>
      <c r="J69" s="17">
        <f>(J15+J64)*$J$8</f>
        <v>-7363.9982308712952</v>
      </c>
      <c r="K69" s="17">
        <f t="shared" ref="K69:P69" si="41">(K15+K64)*$J$8</f>
        <v>72488.423311497652</v>
      </c>
      <c r="L69" s="17">
        <f t="shared" si="41"/>
        <v>12272.964660825166</v>
      </c>
      <c r="M69" s="17">
        <f t="shared" si="41"/>
        <v>-3506.3445538786427</v>
      </c>
      <c r="N69" s="17">
        <f t="shared" si="41"/>
        <v>118421.05263157895</v>
      </c>
      <c r="O69" s="17">
        <f t="shared" si="41"/>
        <v>0</v>
      </c>
      <c r="P69" s="17">
        <f t="shared" si="41"/>
        <v>-3664.8019180271735</v>
      </c>
    </row>
    <row r="70" spans="2:16" hidden="1" outlineLevel="1" x14ac:dyDescent="0.45">
      <c r="B70" s="39"/>
      <c r="C70" s="17">
        <f t="shared" ref="C70:I70" si="42">(C16+C65)*$J$11</f>
        <v>96000</v>
      </c>
      <c r="D70" s="17">
        <f t="shared" si="42"/>
        <v>71606.079027355619</v>
      </c>
      <c r="E70" s="17">
        <f t="shared" si="42"/>
        <v>30467.138523761372</v>
      </c>
      <c r="F70" s="17">
        <f t="shared" si="42"/>
        <v>62245.508982035928</v>
      </c>
      <c r="G70" s="17">
        <f t="shared" si="42"/>
        <v>68152.671755725183</v>
      </c>
      <c r="H70" s="17">
        <f t="shared" si="42"/>
        <v>0</v>
      </c>
      <c r="I70" s="17">
        <f t="shared" si="42"/>
        <v>72000</v>
      </c>
      <c r="J70" s="17">
        <f>(J16+J65)*$J$11</f>
        <v>39593.94957983194</v>
      </c>
      <c r="K70" s="17">
        <f t="shared" ref="K70:P70" si="43">(K16+K65)*$J$11</f>
        <v>27927.038626609439</v>
      </c>
      <c r="L70" s="17">
        <f t="shared" si="43"/>
        <v>37944.873208379271</v>
      </c>
      <c r="M70" s="17">
        <f t="shared" si="43"/>
        <v>53854.306468350049</v>
      </c>
      <c r="N70" s="17">
        <f t="shared" si="43"/>
        <v>0</v>
      </c>
      <c r="O70" s="17">
        <f t="shared" si="43"/>
        <v>36000</v>
      </c>
      <c r="P70" s="17">
        <f t="shared" si="43"/>
        <v>53268.546637744032</v>
      </c>
    </row>
    <row r="71" spans="2:16" hidden="1" outlineLevel="1" x14ac:dyDescent="0.45">
      <c r="B71" s="39"/>
      <c r="C71" s="17">
        <f t="shared" ref="C71:I71" si="44">(C17+C66)*$J$8</f>
        <v>0</v>
      </c>
      <c r="D71" s="17">
        <f t="shared" si="44"/>
        <v>0</v>
      </c>
      <c r="E71" s="17">
        <f t="shared" si="44"/>
        <v>0</v>
      </c>
      <c r="F71" s="17">
        <f t="shared" si="44"/>
        <v>0</v>
      </c>
      <c r="G71" s="17">
        <f t="shared" si="44"/>
        <v>0</v>
      </c>
      <c r="H71" s="17">
        <f t="shared" si="44"/>
        <v>0</v>
      </c>
      <c r="I71" s="17">
        <f t="shared" si="44"/>
        <v>0</v>
      </c>
      <c r="J71" s="17">
        <f>(J17+J66)*$J$8</f>
        <v>0</v>
      </c>
      <c r="K71" s="17">
        <f t="shared" ref="K71:P71" si="45">(K17+K66)*$J$8</f>
        <v>72488.423311497652</v>
      </c>
      <c r="L71" s="17">
        <f t="shared" si="45"/>
        <v>6136.482330412583</v>
      </c>
      <c r="M71" s="17">
        <f t="shared" si="45"/>
        <v>-113956.19800105591</v>
      </c>
      <c r="N71" s="17">
        <f t="shared" si="45"/>
        <v>118421.05263157895</v>
      </c>
      <c r="O71" s="17">
        <f t="shared" si="45"/>
        <v>0</v>
      </c>
      <c r="P71" s="17">
        <f t="shared" si="45"/>
        <v>-109944.05754081516</v>
      </c>
    </row>
    <row r="72" spans="2:16" hidden="1" outlineLevel="1" x14ac:dyDescent="0.45">
      <c r="B72" s="39"/>
      <c r="C72" s="17">
        <f t="shared" ref="C72:I72" si="46">(C18+C67)*$J$11</f>
        <v>0</v>
      </c>
      <c r="D72" s="17">
        <f t="shared" si="46"/>
        <v>0</v>
      </c>
      <c r="E72" s="17">
        <f t="shared" si="46"/>
        <v>0</v>
      </c>
      <c r="F72" s="17">
        <f t="shared" si="46"/>
        <v>0</v>
      </c>
      <c r="G72" s="17">
        <f t="shared" si="46"/>
        <v>0</v>
      </c>
      <c r="H72" s="17">
        <f t="shared" si="46"/>
        <v>0</v>
      </c>
      <c r="I72" s="17">
        <f t="shared" si="46"/>
        <v>0</v>
      </c>
      <c r="J72" s="17">
        <f>(J18+J67)*$J$11</f>
        <v>34644.705882352944</v>
      </c>
      <c r="K72" s="17">
        <f t="shared" ref="K72:P72" si="47">(K18+K67)*$J$11</f>
        <v>0</v>
      </c>
      <c r="L72" s="17">
        <f t="shared" si="47"/>
        <v>28458.654906284457</v>
      </c>
      <c r="M72" s="17">
        <f t="shared" si="47"/>
        <v>53854.306468350049</v>
      </c>
      <c r="N72" s="17">
        <f t="shared" si="47"/>
        <v>0</v>
      </c>
      <c r="O72" s="17">
        <f t="shared" si="47"/>
        <v>36000</v>
      </c>
      <c r="P72" s="17">
        <f t="shared" si="47"/>
        <v>53268.546637744032</v>
      </c>
    </row>
    <row r="73" spans="2:16" hidden="1" outlineLevel="1" x14ac:dyDescent="0.45">
      <c r="B73" s="40"/>
      <c r="C73" s="13">
        <f t="shared" ref="C73:I73" si="48">SUM(C69:C72)</f>
        <v>103894.73684210527</v>
      </c>
      <c r="D73" s="13">
        <f t="shared" si="48"/>
        <v>72901.871700527918</v>
      </c>
      <c r="E73" s="13">
        <f t="shared" si="48"/>
        <v>167088.39337980951</v>
      </c>
      <c r="F73" s="13">
        <f t="shared" si="48"/>
        <v>94332.6504884967</v>
      </c>
      <c r="G73" s="13">
        <f t="shared" si="48"/>
        <v>80808.356769787046</v>
      </c>
      <c r="H73" s="13">
        <f t="shared" si="48"/>
        <v>236842.10526315789</v>
      </c>
      <c r="I73" s="13">
        <f t="shared" si="48"/>
        <v>72000</v>
      </c>
      <c r="J73" s="13">
        <f>SUM(J69:J72)</f>
        <v>66874.657231313584</v>
      </c>
      <c r="K73" s="13">
        <f t="shared" ref="K73:P73" si="49">SUM(K69:K72)</f>
        <v>172903.88524960476</v>
      </c>
      <c r="L73" s="13">
        <f t="shared" si="49"/>
        <v>84812.975105901482</v>
      </c>
      <c r="M73" s="13">
        <f t="shared" si="49"/>
        <v>-9753.9296182344478</v>
      </c>
      <c r="N73" s="13">
        <f t="shared" si="49"/>
        <v>236842.10526315789</v>
      </c>
      <c r="O73" s="13">
        <f t="shared" si="49"/>
        <v>72000</v>
      </c>
      <c r="P73" s="13">
        <f t="shared" si="49"/>
        <v>-7071.7661833542734</v>
      </c>
    </row>
    <row r="74" spans="2:16" collapsed="1" x14ac:dyDescent="0.45"/>
  </sheetData>
  <mergeCells count="6">
    <mergeCell ref="B69:B73"/>
    <mergeCell ref="B2:P2"/>
    <mergeCell ref="B4:B5"/>
    <mergeCell ref="C4:C5"/>
    <mergeCell ref="B59:B63"/>
    <mergeCell ref="B64:B68"/>
  </mergeCells>
  <conditionalFormatting sqref="C15:P18">
    <cfRule type="expression" dxfId="8" priority="1">
      <formula>C35&gt;0</formula>
    </cfRule>
  </conditionalFormatting>
  <conditionalFormatting sqref="C46:P46 C56:P56">
    <cfRule type="cellIs" dxfId="7" priority="2" operator="equal">
      <formula>TRUE</formula>
    </cfRule>
    <cfRule type="cellIs" dxfId="6" priority="3" operator="equal">
      <formula>FALSE</formula>
    </cfRule>
  </conditionalFormatting>
  <pageMargins left="0.19685039370078738" right="0.19685039370078738" top="0.59055118110236215" bottom="0.78740157480314954" header="0.19685039370078738" footer="0.19685039370078738"/>
  <pageSetup paperSize="9" scale="61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AA7E-D154-454F-A416-4BCD9F6F7EF5}">
  <sheetPr>
    <pageSetUpPr fitToPage="1"/>
  </sheetPr>
  <dimension ref="B2:P58"/>
  <sheetViews>
    <sheetView showGridLines="0" zoomScale="80" zoomScaleNormal="80" workbookViewId="0">
      <pane xSplit="2" ySplit="5" topLeftCell="C6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P2"/>
    </sheetView>
  </sheetViews>
  <sheetFormatPr defaultColWidth="8.73046875" defaultRowHeight="14.25" outlineLevelRow="1" x14ac:dyDescent="0.45"/>
  <cols>
    <col min="1" max="1" width="2.59765625" style="1" customWidth="1"/>
    <col min="2" max="2" width="41.33203125" style="1" bestFit="1" customWidth="1"/>
    <col min="3" max="16" width="13.59765625" style="1" bestFit="1" customWidth="1"/>
    <col min="17" max="16384" width="8.73046875" style="1"/>
  </cols>
  <sheetData>
    <row r="2" spans="2:16" ht="40.049999999999997" customHeight="1" x14ac:dyDescent="0.45">
      <c r="B2" s="37" t="s">
        <v>56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4" spans="2:16" x14ac:dyDescent="0.45">
      <c r="B4" s="36" t="s">
        <v>15</v>
      </c>
      <c r="C4" s="33" t="str">
        <f>'Option 1'!C4</f>
        <v>Example 13</v>
      </c>
      <c r="D4" s="4">
        <f>'Option 1'!D4</f>
        <v>1</v>
      </c>
      <c r="E4" s="4">
        <f>'Option 1'!E4</f>
        <v>2</v>
      </c>
      <c r="F4" s="4">
        <f>'Option 1'!F4</f>
        <v>3</v>
      </c>
      <c r="G4" s="4">
        <f>'Option 1'!G4</f>
        <v>4</v>
      </c>
      <c r="H4" s="4">
        <f>'Option 1'!H4</f>
        <v>5</v>
      </c>
      <c r="I4" s="4">
        <f>'Option 1'!I4</f>
        <v>6</v>
      </c>
      <c r="J4" s="4">
        <f>'Option 1'!J4</f>
        <v>7</v>
      </c>
      <c r="K4" s="4">
        <f>'Option 1'!K4</f>
        <v>8</v>
      </c>
      <c r="L4" s="4">
        <f>'Option 1'!L4</f>
        <v>9</v>
      </c>
      <c r="M4" s="4">
        <f>'Option 1'!M4</f>
        <v>10</v>
      </c>
      <c r="N4" s="4">
        <f>'Option 1'!N4</f>
        <v>11</v>
      </c>
      <c r="O4" s="4">
        <f>'Option 1'!O4</f>
        <v>12</v>
      </c>
      <c r="P4" s="4">
        <f>'Option 1'!P4</f>
        <v>13</v>
      </c>
    </row>
    <row r="5" spans="2:16" x14ac:dyDescent="0.45">
      <c r="B5" s="36"/>
      <c r="C5" s="33"/>
      <c r="D5" s="5" t="str">
        <f>'Option 1'!D5</f>
        <v>FL only</v>
      </c>
      <c r="E5" s="5" t="str">
        <f>'Option 1'!E5</f>
        <v>Sec only</v>
      </c>
      <c r="F5" s="5" t="str">
        <f>'Option 1'!F5</f>
        <v>Total only</v>
      </c>
      <c r="G5" s="5" t="str">
        <f>'Option 1'!G5</f>
        <v>Sec &amp; FL</v>
      </c>
      <c r="H5" s="5" t="str">
        <f>'Option 1'!H5</f>
        <v>No FL</v>
      </c>
      <c r="I5" s="5" t="str">
        <f>'Option 1'!I5</f>
        <v>No Sec</v>
      </c>
      <c r="J5" s="5" t="str">
        <f>'Option 1'!J5</f>
        <v>FL only 2</v>
      </c>
      <c r="K5" s="5" t="str">
        <f>'Option 1'!K5</f>
        <v>Sec only 2</v>
      </c>
      <c r="L5" s="5" t="str">
        <f>'Option 1'!L5</f>
        <v>Total only 2</v>
      </c>
      <c r="M5" s="5" t="str">
        <f>'Option 1'!M5</f>
        <v>Sec &amp; FL 2</v>
      </c>
      <c r="N5" s="5" t="str">
        <f>'Option 1'!N5</f>
        <v>No FL 2</v>
      </c>
      <c r="O5" s="5" t="str">
        <f>'Option 1'!O5</f>
        <v>No Sec 2</v>
      </c>
      <c r="P5" s="5" t="str">
        <f>'Option 1'!P5</f>
        <v>Sec &amp; FL 3</v>
      </c>
    </row>
    <row r="6" spans="2:16" x14ac:dyDescent="0.45">
      <c r="B6" s="6" t="s">
        <v>4</v>
      </c>
      <c r="C6" s="7">
        <f>'Option 1'!C6</f>
        <v>6</v>
      </c>
      <c r="D6" s="7">
        <f>'Option 1'!D6</f>
        <v>3</v>
      </c>
      <c r="E6" s="7">
        <f>'Option 1'!E6</f>
        <v>3</v>
      </c>
      <c r="F6" s="7">
        <f>'Option 1'!F6</f>
        <v>3</v>
      </c>
      <c r="G6" s="7">
        <f>'Option 1'!G6</f>
        <v>3</v>
      </c>
      <c r="H6" s="7">
        <f>'Option 1'!H6</f>
        <v>3</v>
      </c>
      <c r="I6" s="7">
        <f>'Option 1'!I6</f>
        <v>3</v>
      </c>
      <c r="J6" s="7">
        <f>'Option 1'!J6</f>
        <v>3</v>
      </c>
      <c r="K6" s="7">
        <f>'Option 1'!K6</f>
        <v>3</v>
      </c>
      <c r="L6" s="7">
        <f>'Option 1'!L6</f>
        <v>3</v>
      </c>
      <c r="M6" s="7">
        <f>'Option 1'!M6</f>
        <v>3</v>
      </c>
      <c r="N6" s="7">
        <f>'Option 1'!N6</f>
        <v>3</v>
      </c>
      <c r="O6" s="7">
        <f>'Option 1'!O6</f>
        <v>3</v>
      </c>
      <c r="P6" s="7">
        <f>'Option 1'!P6</f>
        <v>3</v>
      </c>
    </row>
    <row r="7" spans="2:16" x14ac:dyDescent="0.45">
      <c r="B7" s="6" t="s">
        <v>6</v>
      </c>
      <c r="C7" s="7">
        <f>'Option 1'!C7</f>
        <v>7.6</v>
      </c>
      <c r="D7" s="7">
        <f>'Option 1'!D7</f>
        <v>7.6</v>
      </c>
      <c r="E7" s="7">
        <f>'Option 1'!E7</f>
        <v>7.6</v>
      </c>
      <c r="F7" s="7">
        <f>'Option 1'!F7</f>
        <v>7.6</v>
      </c>
      <c r="G7" s="7">
        <f>'Option 1'!G7</f>
        <v>7.6</v>
      </c>
      <c r="H7" s="7">
        <f>'Option 1'!H7</f>
        <v>7.6</v>
      </c>
      <c r="I7" s="7">
        <f>'Option 1'!I7</f>
        <v>0</v>
      </c>
      <c r="J7" s="7">
        <f>'Option 1'!J7</f>
        <v>7.6</v>
      </c>
      <c r="K7" s="7">
        <f>'Option 1'!K7</f>
        <v>7.6</v>
      </c>
      <c r="L7" s="7">
        <f>'Option 1'!L7</f>
        <v>7.6</v>
      </c>
      <c r="M7" s="7">
        <f>'Option 1'!M7</f>
        <v>7.6</v>
      </c>
      <c r="N7" s="7">
        <f>'Option 1'!N7</f>
        <v>7.6</v>
      </c>
      <c r="O7" s="7">
        <f>'Option 1'!O7</f>
        <v>0</v>
      </c>
      <c r="P7" s="7">
        <f>'Option 1'!P7</f>
        <v>7.6</v>
      </c>
    </row>
    <row r="8" spans="2:16" x14ac:dyDescent="0.45">
      <c r="B8" s="6" t="s">
        <v>21</v>
      </c>
      <c r="C8" s="8">
        <f>IFERROR(C6/C7,0)</f>
        <v>0.78947368421052633</v>
      </c>
      <c r="D8" s="8">
        <f t="shared" ref="D8:P8" si="0">IFERROR(D6/D7,0)</f>
        <v>0.39473684210526316</v>
      </c>
      <c r="E8" s="8">
        <f t="shared" si="0"/>
        <v>0.39473684210526316</v>
      </c>
      <c r="F8" s="8">
        <f t="shared" si="0"/>
        <v>0.39473684210526316</v>
      </c>
      <c r="G8" s="8">
        <f t="shared" si="0"/>
        <v>0.39473684210526316</v>
      </c>
      <c r="H8" s="8">
        <f t="shared" si="0"/>
        <v>0.39473684210526316</v>
      </c>
      <c r="I8" s="8">
        <f t="shared" si="0"/>
        <v>0</v>
      </c>
      <c r="J8" s="8">
        <f t="shared" si="0"/>
        <v>0.39473684210526316</v>
      </c>
      <c r="K8" s="8">
        <f t="shared" si="0"/>
        <v>0.39473684210526316</v>
      </c>
      <c r="L8" s="8">
        <f t="shared" si="0"/>
        <v>0.39473684210526316</v>
      </c>
      <c r="M8" s="8">
        <f t="shared" si="0"/>
        <v>0.39473684210526316</v>
      </c>
      <c r="N8" s="8">
        <f t="shared" si="0"/>
        <v>0.39473684210526316</v>
      </c>
      <c r="O8" s="8">
        <f t="shared" si="0"/>
        <v>0</v>
      </c>
      <c r="P8" s="8">
        <f t="shared" si="0"/>
        <v>0.39473684210526316</v>
      </c>
    </row>
    <row r="9" spans="2:16" x14ac:dyDescent="0.45">
      <c r="B9" s="6" t="s">
        <v>5</v>
      </c>
      <c r="C9" s="7">
        <f>'Option 1'!C9</f>
        <v>10</v>
      </c>
      <c r="D9" s="7">
        <f>'Option 1'!D9</f>
        <v>10</v>
      </c>
      <c r="E9" s="7">
        <f>'Option 1'!E9</f>
        <v>10</v>
      </c>
      <c r="F9" s="7">
        <f>'Option 1'!F9</f>
        <v>10</v>
      </c>
      <c r="G9" s="7">
        <f>'Option 1'!G9</f>
        <v>10</v>
      </c>
      <c r="H9" s="7">
        <f>'Option 1'!H9</f>
        <v>0</v>
      </c>
      <c r="I9" s="7">
        <f>'Option 1'!I9</f>
        <v>10</v>
      </c>
      <c r="J9" s="7">
        <f>'Option 1'!J9</f>
        <v>10</v>
      </c>
      <c r="K9" s="7">
        <f>'Option 1'!K9</f>
        <v>10</v>
      </c>
      <c r="L9" s="7">
        <f>'Option 1'!L9</f>
        <v>10</v>
      </c>
      <c r="M9" s="7">
        <f>'Option 1'!M9</f>
        <v>10</v>
      </c>
      <c r="N9" s="7">
        <f>'Option 1'!N9</f>
        <v>0</v>
      </c>
      <c r="O9" s="7">
        <f>'Option 1'!O9</f>
        <v>10</v>
      </c>
      <c r="P9" s="7">
        <f>'Option 1'!P9</f>
        <v>10</v>
      </c>
    </row>
    <row r="10" spans="2:16" x14ac:dyDescent="0.45">
      <c r="B10" s="6" t="s">
        <v>7</v>
      </c>
      <c r="C10" s="7">
        <f>'Option 1'!C10</f>
        <v>250</v>
      </c>
      <c r="D10" s="7">
        <f>'Option 1'!D10</f>
        <v>250</v>
      </c>
      <c r="E10" s="7">
        <f>'Option 1'!E10</f>
        <v>250</v>
      </c>
      <c r="F10" s="7">
        <f>'Option 1'!F10</f>
        <v>250</v>
      </c>
      <c r="G10" s="7">
        <f>'Option 1'!G10</f>
        <v>250</v>
      </c>
      <c r="H10" s="7">
        <f>'Option 1'!H10</f>
        <v>0</v>
      </c>
      <c r="I10" s="7">
        <f>'Option 1'!I10</f>
        <v>250</v>
      </c>
      <c r="J10" s="7">
        <f>'Option 1'!J10</f>
        <v>250</v>
      </c>
      <c r="K10" s="7">
        <f>'Option 1'!K10</f>
        <v>250</v>
      </c>
      <c r="L10" s="7">
        <f>'Option 1'!L10</f>
        <v>250</v>
      </c>
      <c r="M10" s="7">
        <f>'Option 1'!M10</f>
        <v>250</v>
      </c>
      <c r="N10" s="7">
        <f>'Option 1'!N10</f>
        <v>0</v>
      </c>
      <c r="O10" s="7">
        <f>'Option 1'!O10</f>
        <v>250</v>
      </c>
      <c r="P10" s="7">
        <f>'Option 1'!P10</f>
        <v>250</v>
      </c>
    </row>
    <row r="11" spans="2:16" x14ac:dyDescent="0.45">
      <c r="B11" s="6" t="s">
        <v>22</v>
      </c>
      <c r="C11" s="8">
        <f>IFERROR(3*(C9/C10),0)</f>
        <v>0.12</v>
      </c>
      <c r="D11" s="8">
        <f t="shared" ref="D11:P11" si="1">IFERROR(3*(D9/D10),0)</f>
        <v>0.12</v>
      </c>
      <c r="E11" s="8">
        <f t="shared" si="1"/>
        <v>0.12</v>
      </c>
      <c r="F11" s="8">
        <f t="shared" si="1"/>
        <v>0.12</v>
      </c>
      <c r="G11" s="8">
        <f t="shared" si="1"/>
        <v>0.12</v>
      </c>
      <c r="H11" s="8">
        <f t="shared" si="1"/>
        <v>0</v>
      </c>
      <c r="I11" s="8">
        <f t="shared" si="1"/>
        <v>0.12</v>
      </c>
      <c r="J11" s="8">
        <f t="shared" si="1"/>
        <v>0.12</v>
      </c>
      <c r="K11" s="8">
        <f t="shared" si="1"/>
        <v>0.12</v>
      </c>
      <c r="L11" s="8">
        <f t="shared" si="1"/>
        <v>0.12</v>
      </c>
      <c r="M11" s="8">
        <f t="shared" si="1"/>
        <v>0.12</v>
      </c>
      <c r="N11" s="8">
        <f t="shared" si="1"/>
        <v>0</v>
      </c>
      <c r="O11" s="8">
        <f t="shared" si="1"/>
        <v>0.12</v>
      </c>
      <c r="P11" s="8">
        <f t="shared" si="1"/>
        <v>0.12</v>
      </c>
    </row>
    <row r="12" spans="2:16" x14ac:dyDescent="0.45">
      <c r="B12" s="6" t="s">
        <v>9</v>
      </c>
      <c r="C12" s="9">
        <f>'Option 1'!C12</f>
        <v>200</v>
      </c>
      <c r="D12" s="9">
        <f>'Option 1'!D12</f>
        <v>200</v>
      </c>
      <c r="E12" s="9">
        <f>'Option 1'!E12</f>
        <v>200</v>
      </c>
      <c r="F12" s="9">
        <f>'Option 1'!F12</f>
        <v>200</v>
      </c>
      <c r="G12" s="9">
        <f>'Option 1'!G12</f>
        <v>200</v>
      </c>
      <c r="H12" s="9">
        <f>'Option 1'!H12</f>
        <v>200</v>
      </c>
      <c r="I12" s="9">
        <f>'Option 1'!I12</f>
        <v>200</v>
      </c>
      <c r="J12" s="9">
        <f>'Option 1'!J12</f>
        <v>200</v>
      </c>
      <c r="K12" s="9">
        <f>'Option 1'!K12</f>
        <v>200</v>
      </c>
      <c r="L12" s="9">
        <f>'Option 1'!L12</f>
        <v>200</v>
      </c>
      <c r="M12" s="9">
        <f>'Option 1'!M12</f>
        <v>200</v>
      </c>
      <c r="N12" s="9">
        <f>'Option 1'!N12</f>
        <v>200</v>
      </c>
      <c r="O12" s="9">
        <f>'Option 1'!O12</f>
        <v>200</v>
      </c>
      <c r="P12" s="9">
        <f>'Option 1'!P12</f>
        <v>200</v>
      </c>
    </row>
    <row r="13" spans="2:16" x14ac:dyDescent="0.45">
      <c r="B13" s="6" t="s">
        <v>0</v>
      </c>
      <c r="C13" s="17">
        <f t="shared" ref="C13:P13" si="2">C6*1000*C12</f>
        <v>1200000</v>
      </c>
      <c r="D13" s="17">
        <f t="shared" si="2"/>
        <v>600000</v>
      </c>
      <c r="E13" s="17">
        <f t="shared" si="2"/>
        <v>600000</v>
      </c>
      <c r="F13" s="17">
        <f t="shared" si="2"/>
        <v>600000</v>
      </c>
      <c r="G13" s="17">
        <f t="shared" si="2"/>
        <v>600000</v>
      </c>
      <c r="H13" s="17">
        <f t="shared" si="2"/>
        <v>600000</v>
      </c>
      <c r="I13" s="17">
        <f t="shared" si="2"/>
        <v>600000</v>
      </c>
      <c r="J13" s="17">
        <f t="shared" si="2"/>
        <v>600000</v>
      </c>
      <c r="K13" s="17">
        <f t="shared" si="2"/>
        <v>600000</v>
      </c>
      <c r="L13" s="17">
        <f t="shared" si="2"/>
        <v>600000</v>
      </c>
      <c r="M13" s="17">
        <f t="shared" si="2"/>
        <v>600000</v>
      </c>
      <c r="N13" s="17">
        <f t="shared" si="2"/>
        <v>600000</v>
      </c>
      <c r="O13" s="17">
        <f t="shared" si="2"/>
        <v>600000</v>
      </c>
      <c r="P13" s="17">
        <f t="shared" si="2"/>
        <v>600000</v>
      </c>
    </row>
    <row r="14" spans="2:16" x14ac:dyDescent="0.45">
      <c r="B14" s="3" t="s">
        <v>52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x14ac:dyDescent="0.45">
      <c r="B15" s="6" t="s">
        <v>32</v>
      </c>
      <c r="C15" s="17">
        <f>'Option 1'!C15</f>
        <v>20000</v>
      </c>
      <c r="D15" s="17">
        <f>'Option 1'!D15</f>
        <v>20000</v>
      </c>
      <c r="E15" s="17">
        <f>'Option 1'!E15</f>
        <v>700000</v>
      </c>
      <c r="F15" s="17">
        <f>'Option 1'!F15</f>
        <v>100000</v>
      </c>
      <c r="G15" s="17">
        <f>'Option 1'!G15</f>
        <v>700000</v>
      </c>
      <c r="H15" s="17">
        <f>'Option 1'!H15</f>
        <v>700000</v>
      </c>
      <c r="I15" s="17">
        <f>'Option 1'!I15</f>
        <v>0</v>
      </c>
      <c r="J15" s="17">
        <f>'Option 1'!J15</f>
        <v>20000</v>
      </c>
      <c r="K15" s="17">
        <f>'Option 1'!K15</f>
        <v>700000</v>
      </c>
      <c r="L15" s="17">
        <f>'Option 1'!L15</f>
        <v>100000</v>
      </c>
      <c r="M15" s="17">
        <f>'Option 1'!M15</f>
        <v>20000</v>
      </c>
      <c r="N15" s="17">
        <f>'Option 1'!N15</f>
        <v>700000</v>
      </c>
      <c r="O15" s="17">
        <f>'Option 1'!O15</f>
        <v>0</v>
      </c>
      <c r="P15" s="17">
        <f>'Option 1'!P15</f>
        <v>20000</v>
      </c>
    </row>
    <row r="16" spans="2:16" x14ac:dyDescent="0.45">
      <c r="B16" s="6" t="s">
        <v>33</v>
      </c>
      <c r="C16" s="17">
        <f>'Option 1'!C16</f>
        <v>800000</v>
      </c>
      <c r="D16" s="17">
        <f>'Option 1'!D16</f>
        <v>800000</v>
      </c>
      <c r="E16" s="17">
        <f>'Option 1'!E16</f>
        <v>300000</v>
      </c>
      <c r="F16" s="17">
        <f>'Option 1'!F16</f>
        <v>550000</v>
      </c>
      <c r="G16" s="17">
        <f>'Option 1'!G16</f>
        <v>800000</v>
      </c>
      <c r="H16" s="17">
        <f>'Option 1'!H16</f>
        <v>0</v>
      </c>
      <c r="I16" s="17">
        <f>'Option 1'!I16</f>
        <v>800000</v>
      </c>
      <c r="J16" s="17">
        <f>'Option 1'!J16</f>
        <v>800000</v>
      </c>
      <c r="K16" s="17">
        <f>'Option 1'!K16</f>
        <v>300000</v>
      </c>
      <c r="L16" s="17">
        <f>'Option 1'!L16</f>
        <v>400000</v>
      </c>
      <c r="M16" s="17">
        <f>'Option 1'!M16</f>
        <v>800000</v>
      </c>
      <c r="N16" s="17">
        <f>'Option 1'!N16</f>
        <v>0</v>
      </c>
      <c r="O16" s="17">
        <f>'Option 1'!O16</f>
        <v>800000</v>
      </c>
      <c r="P16" s="17">
        <f>'Option 1'!P16</f>
        <v>800000</v>
      </c>
    </row>
    <row r="17" spans="2:16" x14ac:dyDescent="0.45">
      <c r="B17" s="6" t="s">
        <v>34</v>
      </c>
      <c r="C17" s="17">
        <f>'Option 1'!C17</f>
        <v>0</v>
      </c>
      <c r="D17" s="17">
        <f>'Option 1'!D17</f>
        <v>0</v>
      </c>
      <c r="E17" s="17">
        <f>'Option 1'!E17</f>
        <v>0</v>
      </c>
      <c r="F17" s="17">
        <f>'Option 1'!F17</f>
        <v>0</v>
      </c>
      <c r="G17" s="17">
        <f>'Option 1'!G17</f>
        <v>0</v>
      </c>
      <c r="H17" s="17">
        <f>'Option 1'!H17</f>
        <v>0</v>
      </c>
      <c r="I17" s="17">
        <f>'Option 1'!I17</f>
        <v>0</v>
      </c>
      <c r="J17" s="17">
        <f>'Option 1'!J17</f>
        <v>0</v>
      </c>
      <c r="K17" s="17">
        <f>'Option 1'!K17</f>
        <v>700000</v>
      </c>
      <c r="L17" s="17">
        <f>'Option 1'!L17</f>
        <v>50000</v>
      </c>
      <c r="M17" s="17">
        <f>'Option 1'!M17</f>
        <v>650000</v>
      </c>
      <c r="N17" s="17">
        <f>'Option 1'!N17</f>
        <v>700000</v>
      </c>
      <c r="O17" s="17">
        <f>'Option 1'!O17</f>
        <v>0</v>
      </c>
      <c r="P17" s="17">
        <f>'Option 1'!P17</f>
        <v>600000</v>
      </c>
    </row>
    <row r="18" spans="2:16" x14ac:dyDescent="0.45">
      <c r="B18" s="6" t="s">
        <v>35</v>
      </c>
      <c r="C18" s="17">
        <f>'Option 1'!C18</f>
        <v>0</v>
      </c>
      <c r="D18" s="17">
        <f>'Option 1'!D18</f>
        <v>0</v>
      </c>
      <c r="E18" s="17">
        <f>'Option 1'!E18</f>
        <v>0</v>
      </c>
      <c r="F18" s="17">
        <f>'Option 1'!F18</f>
        <v>0</v>
      </c>
      <c r="G18" s="17">
        <f>'Option 1'!G18</f>
        <v>0</v>
      </c>
      <c r="H18" s="17">
        <f>'Option 1'!H18</f>
        <v>0</v>
      </c>
      <c r="I18" s="17">
        <f>'Option 1'!I18</f>
        <v>0</v>
      </c>
      <c r="J18" s="17">
        <f>'Option 1'!J18</f>
        <v>700000</v>
      </c>
      <c r="K18" s="17">
        <f>'Option 1'!K18</f>
        <v>0</v>
      </c>
      <c r="L18" s="17">
        <f>'Option 1'!L18</f>
        <v>300000</v>
      </c>
      <c r="M18" s="17">
        <f>'Option 1'!M18</f>
        <v>800000</v>
      </c>
      <c r="N18" s="17">
        <f>'Option 1'!N18</f>
        <v>0</v>
      </c>
      <c r="O18" s="17">
        <f>'Option 1'!O18</f>
        <v>800000</v>
      </c>
      <c r="P18" s="17">
        <f>'Option 1'!P18</f>
        <v>800000</v>
      </c>
    </row>
    <row r="19" spans="2:16" x14ac:dyDescent="0.45">
      <c r="B19" s="27" t="s">
        <v>2</v>
      </c>
      <c r="C19" s="28">
        <f>SUM(C15:C18)</f>
        <v>820000</v>
      </c>
      <c r="D19" s="28">
        <f t="shared" ref="D19:P19" si="3">SUM(D15:D18)</f>
        <v>820000</v>
      </c>
      <c r="E19" s="28">
        <f t="shared" si="3"/>
        <v>1000000</v>
      </c>
      <c r="F19" s="28">
        <f t="shared" si="3"/>
        <v>650000</v>
      </c>
      <c r="G19" s="28">
        <f t="shared" si="3"/>
        <v>1500000</v>
      </c>
      <c r="H19" s="28">
        <f t="shared" si="3"/>
        <v>700000</v>
      </c>
      <c r="I19" s="28">
        <f t="shared" si="3"/>
        <v>800000</v>
      </c>
      <c r="J19" s="28">
        <f t="shared" si="3"/>
        <v>1520000</v>
      </c>
      <c r="K19" s="28">
        <f t="shared" si="3"/>
        <v>1700000</v>
      </c>
      <c r="L19" s="28">
        <f t="shared" si="3"/>
        <v>850000</v>
      </c>
      <c r="M19" s="28">
        <f t="shared" si="3"/>
        <v>2270000</v>
      </c>
      <c r="N19" s="28">
        <f t="shared" si="3"/>
        <v>1400000</v>
      </c>
      <c r="O19" s="28">
        <f t="shared" si="3"/>
        <v>1600000</v>
      </c>
      <c r="P19" s="28">
        <f t="shared" si="3"/>
        <v>2220000</v>
      </c>
    </row>
    <row r="20" spans="2:16" hidden="1" outlineLevel="1" x14ac:dyDescent="0.45">
      <c r="B20" s="6" t="s">
        <v>54</v>
      </c>
      <c r="C20" s="17" cm="1">
        <f t="array" aca="1" ref="C20" ca="1">INDIRECT("'"&amp;INDEX(Summary!$B$7:$B$11,MATCH(MIN(Summary!C$7:C$11),Summary!C$7:C$11,0))&amp;"'!"&amp;ADDRESS(ROW(),COLUMN()))</f>
        <v>0</v>
      </c>
      <c r="D20" s="17" cm="1">
        <f t="array" aca="1" ref="D20" ca="1">INDIRECT("'"&amp;INDEX(Summary!$B$7:$B$11,MATCH(MIN(Summary!D$7:D$11),Summary!D$7:D$11,0))&amp;"'!"&amp;ADDRESS(ROW(),COLUMN()))</f>
        <v>0</v>
      </c>
      <c r="E20" s="17" cm="1">
        <f t="array" aca="1" ref="E20" ca="1">INDIRECT("'"&amp;INDEX(Summary!$B$7:$B$11,MATCH(MIN(Summary!E$7:E$11),Summary!E$7:E$11,0))&amp;"'!"&amp;ADDRESS(ROW(),COLUMN()))</f>
        <v>700000</v>
      </c>
      <c r="F20" s="17" cm="1">
        <f t="array" aca="1" ref="F20" ca="1">INDIRECT("'"&amp;INDEX(Summary!$B$7:$B$11,MATCH(MIN(Summary!F$7:F$11),Summary!F$7:F$11,0))&amp;"'!"&amp;ADDRESS(ROW(),COLUMN()))</f>
        <v>0</v>
      </c>
      <c r="G20" s="17" cm="1">
        <f t="array" aca="1" ref="G20" ca="1">INDIRECT("'"&amp;INDEX(Summary!$B$7:$B$11,MATCH(MIN(Summary!G$7:G$11),Summary!G$7:G$11,0))&amp;"'!"&amp;ADDRESS(ROW(),COLUMN()))</f>
        <v>0</v>
      </c>
      <c r="H20" s="17" cm="1">
        <f t="array" aca="1" ref="H20" ca="1">INDIRECT("'"&amp;INDEX(Summary!$B$7:$B$11,MATCH(MIN(Summary!H$7:H$11),Summary!H$7:H$11,0))&amp;"'!"&amp;ADDRESS(ROW(),COLUMN()))</f>
        <v>700000</v>
      </c>
      <c r="I20" s="17" cm="1">
        <f t="array" aca="1" ref="I20" ca="1">INDIRECT("'"&amp;INDEX(Summary!$B$7:$B$11,MATCH(MIN(Summary!I$7:I$11),Summary!I$7:I$11,0))&amp;"'!"&amp;ADDRESS(ROW(),COLUMN()))</f>
        <v>800000</v>
      </c>
      <c r="J20" s="17" cm="1">
        <f t="array" aca="1" ref="J20" ca="1">INDIRECT("'"&amp;INDEX(Summary!$B$7:$B$11,MATCH(MIN(Summary!J$7:J$11),Summary!J$7:J$11,0))&amp;"'!"&amp;ADDRESS(ROW(),COLUMN()))</f>
        <v>0</v>
      </c>
      <c r="K20" s="17" cm="1">
        <f t="array" aca="1" ref="K20" ca="1">INDIRECT("'"&amp;INDEX(Summary!$B$7:$B$11,MATCH(MIN(Summary!K$7:K$11),Summary!K$7:K$11,0))&amp;"'!"&amp;ADDRESS(ROW(),COLUMN()))</f>
        <v>1400000</v>
      </c>
      <c r="L20" s="17" cm="1">
        <f t="array" aca="1" ref="L20" ca="1">INDIRECT("'"&amp;INDEX(Summary!$B$7:$B$11,MATCH(MIN(Summary!L$7:L$11),Summary!L$7:L$11,0))&amp;"'!"&amp;ADDRESS(ROW(),COLUMN()))</f>
        <v>0</v>
      </c>
      <c r="M20" s="17" cm="1">
        <f t="array" aca="1" ref="M20" ca="1">INDIRECT("'"&amp;INDEX(Summary!$B$7:$B$11,MATCH(MIN(Summary!M$7:M$11),Summary!M$7:M$11,0))&amp;"'!"&amp;ADDRESS(ROW(),COLUMN()))</f>
        <v>0</v>
      </c>
      <c r="N20" s="17" cm="1">
        <f t="array" aca="1" ref="N20" ca="1">INDIRECT("'"&amp;INDEX(Summary!$B$7:$B$11,MATCH(MIN(Summary!N$7:N$11),Summary!N$7:N$11,0))&amp;"'!"&amp;ADDRESS(ROW(),COLUMN()))</f>
        <v>1400000</v>
      </c>
      <c r="O20" s="17" cm="1">
        <f t="array" aca="1" ref="O20" ca="1">INDIRECT("'"&amp;INDEX(Summary!$B$7:$B$11,MATCH(MIN(Summary!O$7:O$11),Summary!O$7:O$11,0))&amp;"'!"&amp;ADDRESS(ROW(),COLUMN()))</f>
        <v>1600000</v>
      </c>
      <c r="P20" s="17" cm="1">
        <f t="array" aca="1" ref="P20" ca="1">INDIRECT("'"&amp;INDEX(Summary!$B$7:$B$11,MATCH(MIN(Summary!P$7:P$11),Summary!P$7:P$11,0))&amp;"'!"&amp;ADDRESS(ROW(),COLUMN()))</f>
        <v>1600000</v>
      </c>
    </row>
    <row r="21" spans="2:16" collapsed="1" x14ac:dyDescent="0.45">
      <c r="B21" s="25" t="s">
        <v>51</v>
      </c>
      <c r="C21" s="26">
        <f>MAX(C19-C13,0)</f>
        <v>0</v>
      </c>
      <c r="D21" s="26">
        <f t="shared" ref="D21:P21" si="4">MAX(D19-D13,0)</f>
        <v>220000</v>
      </c>
      <c r="E21" s="26">
        <f t="shared" si="4"/>
        <v>400000</v>
      </c>
      <c r="F21" s="26">
        <f t="shared" si="4"/>
        <v>50000</v>
      </c>
      <c r="G21" s="26">
        <f t="shared" si="4"/>
        <v>900000</v>
      </c>
      <c r="H21" s="26">
        <f t="shared" si="4"/>
        <v>100000</v>
      </c>
      <c r="I21" s="26">
        <f t="shared" si="4"/>
        <v>200000</v>
      </c>
      <c r="J21" s="26">
        <f t="shared" si="4"/>
        <v>920000</v>
      </c>
      <c r="K21" s="26">
        <f t="shared" si="4"/>
        <v>1100000</v>
      </c>
      <c r="L21" s="26">
        <f t="shared" si="4"/>
        <v>250000</v>
      </c>
      <c r="M21" s="26">
        <f t="shared" si="4"/>
        <v>1670000</v>
      </c>
      <c r="N21" s="26">
        <f t="shared" si="4"/>
        <v>800000</v>
      </c>
      <c r="O21" s="26">
        <f t="shared" si="4"/>
        <v>1000000</v>
      </c>
      <c r="P21" s="26">
        <f t="shared" si="4"/>
        <v>1620000</v>
      </c>
    </row>
    <row r="22" spans="2:16" x14ac:dyDescent="0.45">
      <c r="B22" s="25" t="s">
        <v>53</v>
      </c>
      <c r="C22" s="26">
        <f t="shared" ref="C22:O22" ca="1" si="5">IF(C20&gt;0,MAX(C21-C20,0),0)</f>
        <v>0</v>
      </c>
      <c r="D22" s="26">
        <f t="shared" ca="1" si="5"/>
        <v>0</v>
      </c>
      <c r="E22" s="26">
        <f t="shared" ca="1" si="5"/>
        <v>0</v>
      </c>
      <c r="F22" s="26">
        <f t="shared" ca="1" si="5"/>
        <v>0</v>
      </c>
      <c r="G22" s="26">
        <f t="shared" ca="1" si="5"/>
        <v>0</v>
      </c>
      <c r="H22" s="26">
        <f t="shared" ca="1" si="5"/>
        <v>0</v>
      </c>
      <c r="I22" s="26">
        <f t="shared" ca="1" si="5"/>
        <v>0</v>
      </c>
      <c r="J22" s="26">
        <f t="shared" ca="1" si="5"/>
        <v>0</v>
      </c>
      <c r="K22" s="26">
        <f t="shared" ca="1" si="5"/>
        <v>0</v>
      </c>
      <c r="L22" s="26">
        <f t="shared" ca="1" si="5"/>
        <v>0</v>
      </c>
      <c r="M22" s="26">
        <f t="shared" ca="1" si="5"/>
        <v>0</v>
      </c>
      <c r="N22" s="26">
        <f t="shared" ca="1" si="5"/>
        <v>0</v>
      </c>
      <c r="O22" s="26">
        <f t="shared" ca="1" si="5"/>
        <v>0</v>
      </c>
      <c r="P22" s="26">
        <f ca="1">IF(P20&gt;0,MAX(P21-P20,0),0)</f>
        <v>20000</v>
      </c>
    </row>
    <row r="23" spans="2:16" hidden="1" outlineLevel="1" x14ac:dyDescent="0.45">
      <c r="B23" s="6" t="s">
        <v>30</v>
      </c>
      <c r="C23" s="15" t="b">
        <f>C19&gt;C13</f>
        <v>0</v>
      </c>
      <c r="D23" s="15" t="b">
        <f t="shared" ref="D23:P23" si="6">D19&gt;D13</f>
        <v>1</v>
      </c>
      <c r="E23" s="15" t="b">
        <f t="shared" si="6"/>
        <v>1</v>
      </c>
      <c r="F23" s="15" t="b">
        <f t="shared" si="6"/>
        <v>1</v>
      </c>
      <c r="G23" s="15" t="b">
        <f t="shared" si="6"/>
        <v>1</v>
      </c>
      <c r="H23" s="15" t="b">
        <f t="shared" si="6"/>
        <v>1</v>
      </c>
      <c r="I23" s="15" t="b">
        <f t="shared" si="6"/>
        <v>1</v>
      </c>
      <c r="J23" s="15" t="b">
        <f t="shared" si="6"/>
        <v>1</v>
      </c>
      <c r="K23" s="15" t="b">
        <f t="shared" si="6"/>
        <v>1</v>
      </c>
      <c r="L23" s="15" t="b">
        <f t="shared" si="6"/>
        <v>1</v>
      </c>
      <c r="M23" s="15" t="b">
        <f t="shared" si="6"/>
        <v>1</v>
      </c>
      <c r="N23" s="15" t="b">
        <f t="shared" si="6"/>
        <v>1</v>
      </c>
      <c r="O23" s="15" t="b">
        <f t="shared" si="6"/>
        <v>1</v>
      </c>
      <c r="P23" s="15" t="b">
        <f t="shared" si="6"/>
        <v>1</v>
      </c>
    </row>
    <row r="24" spans="2:16" hidden="1" outlineLevel="1" x14ac:dyDescent="0.45">
      <c r="B24" s="3" t="s">
        <v>25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2:16" hidden="1" outlineLevel="1" x14ac:dyDescent="0.45">
      <c r="B25" s="18" t="s">
        <v>24</v>
      </c>
      <c r="C25" s="19" t="b" cm="1">
        <f t="array" ref="C25">SUMPRODUCT((C$15:C$18&gt;C$13)*(LEFT($B$15:$B$18,LEN($B25))=$B25)*1)&gt;0</f>
        <v>0</v>
      </c>
      <c r="D25" s="19" t="b" cm="1">
        <f t="array" ref="D25">SUMPRODUCT((D$15:D$18&gt;D$13)*(LEFT($B$15:$B$18,LEN($B25))=$B25)*1)&gt;0</f>
        <v>0</v>
      </c>
      <c r="E25" s="19" t="b" cm="1">
        <f t="array" ref="E25">SUMPRODUCT((E$15:E$18&gt;E$13)*(LEFT($B$15:$B$18,LEN($B25))=$B25)*1)&gt;0</f>
        <v>1</v>
      </c>
      <c r="F25" s="19" t="b" cm="1">
        <f t="array" ref="F25">SUMPRODUCT((F$15:F$18&gt;F$13)*(LEFT($B$15:$B$18,LEN($B25))=$B25)*1)&gt;0</f>
        <v>0</v>
      </c>
      <c r="G25" s="19" t="b" cm="1">
        <f t="array" ref="G25">SUMPRODUCT((G$15:G$18&gt;G$13)*(LEFT($B$15:$B$18,LEN($B25))=$B25)*1)&gt;0</f>
        <v>1</v>
      </c>
      <c r="H25" s="19" t="b" cm="1">
        <f t="array" ref="H25">SUMPRODUCT((H$15:H$18&gt;H$13)*(LEFT($B$15:$B$18,LEN($B25))=$B25)*1)&gt;0</f>
        <v>1</v>
      </c>
      <c r="I25" s="19" t="b" cm="1">
        <f t="array" ref="I25">SUMPRODUCT((I$15:I$18&gt;I$13)*(LEFT($B$15:$B$18,LEN($B25))=$B25)*1)&gt;0</f>
        <v>0</v>
      </c>
      <c r="J25" s="19" t="b" cm="1">
        <f t="array" ref="J25">SUMPRODUCT((J$15:J$18&gt;J$13)*(LEFT($B$15:$B$18,LEN($B25))=$B25)*1)&gt;0</f>
        <v>0</v>
      </c>
      <c r="K25" s="19" t="b" cm="1">
        <f t="array" ref="K25">SUMPRODUCT((K$15:K$18&gt;K$13)*(LEFT($B$15:$B$18,LEN($B25))=$B25)*1)&gt;0</f>
        <v>1</v>
      </c>
      <c r="L25" s="19" t="b" cm="1">
        <f t="array" ref="L25">SUMPRODUCT((L$15:L$18&gt;L$13)*(LEFT($B$15:$B$18,LEN($B25))=$B25)*1)&gt;0</f>
        <v>0</v>
      </c>
      <c r="M25" s="19" t="b" cm="1">
        <f t="array" ref="M25">SUMPRODUCT((M$15:M$18&gt;M$13)*(LEFT($B$15:$B$18,LEN($B25))=$B25)*1)&gt;0</f>
        <v>1</v>
      </c>
      <c r="N25" s="19" t="b" cm="1">
        <f t="array" ref="N25">SUMPRODUCT((N$15:N$18&gt;N$13)*(LEFT($B$15:$B$18,LEN($B25))=$B25)*1)&gt;0</f>
        <v>1</v>
      </c>
      <c r="O25" s="19" t="b" cm="1">
        <f t="array" ref="O25">SUMPRODUCT((O$15:O$18&gt;O$13)*(LEFT($B$15:$B$18,LEN($B25))=$B25)*1)&gt;0</f>
        <v>0</v>
      </c>
      <c r="P25" s="19" t="b" cm="1">
        <f t="array" ref="P25">SUMPRODUCT((P$15:P$18&gt;P$13)*(LEFT($B$15:$B$18,LEN($B25))=$B25)*1)&gt;0</f>
        <v>0</v>
      </c>
    </row>
    <row r="26" spans="2:16" hidden="1" outlineLevel="1" x14ac:dyDescent="0.45">
      <c r="B26" s="18" t="s">
        <v>26</v>
      </c>
      <c r="C26" s="19" t="b" cm="1">
        <f t="array" ref="C26">SUMPRODUCT((C$15:C$18&gt;C$13)*(LEFT($B$15:$B$18,LEN($B26))=$B26)*1)&gt;0</f>
        <v>0</v>
      </c>
      <c r="D26" s="19" t="b" cm="1">
        <f t="array" ref="D26">SUMPRODUCT((D$15:D$18&gt;D$13)*(LEFT($B$15:$B$18,LEN($B26))=$B26)*1)&gt;0</f>
        <v>1</v>
      </c>
      <c r="E26" s="19" t="b" cm="1">
        <f t="array" ref="E26">SUMPRODUCT((E$15:E$18&gt;E$13)*(LEFT($B$15:$B$18,LEN($B26))=$B26)*1)&gt;0</f>
        <v>0</v>
      </c>
      <c r="F26" s="19" t="b" cm="1">
        <f t="array" ref="F26">SUMPRODUCT((F$15:F$18&gt;F$13)*(LEFT($B$15:$B$18,LEN($B26))=$B26)*1)&gt;0</f>
        <v>0</v>
      </c>
      <c r="G26" s="19" t="b" cm="1">
        <f t="array" ref="G26">SUMPRODUCT((G$15:G$18&gt;G$13)*(LEFT($B$15:$B$18,LEN($B26))=$B26)*1)&gt;0</f>
        <v>1</v>
      </c>
      <c r="H26" s="19" t="b" cm="1">
        <f t="array" ref="H26">SUMPRODUCT((H$15:H$18&gt;H$13)*(LEFT($B$15:$B$18,LEN($B26))=$B26)*1)&gt;0</f>
        <v>0</v>
      </c>
      <c r="I26" s="19" t="b" cm="1">
        <f t="array" ref="I26">SUMPRODUCT((I$15:I$18&gt;I$13)*(LEFT($B$15:$B$18,LEN($B26))=$B26)*1)&gt;0</f>
        <v>1</v>
      </c>
      <c r="J26" s="19" t="b" cm="1">
        <f t="array" ref="J26">SUMPRODUCT((J$15:J$18&gt;J$13)*(LEFT($B$15:$B$18,LEN($B26))=$B26)*1)&gt;0</f>
        <v>1</v>
      </c>
      <c r="K26" s="19" t="b" cm="1">
        <f t="array" ref="K26">SUMPRODUCT((K$15:K$18&gt;K$13)*(LEFT($B$15:$B$18,LEN($B26))=$B26)*1)&gt;0</f>
        <v>0</v>
      </c>
      <c r="L26" s="19" t="b" cm="1">
        <f t="array" ref="L26">SUMPRODUCT((L$15:L$18&gt;L$13)*(LEFT($B$15:$B$18,LEN($B26))=$B26)*1)&gt;0</f>
        <v>0</v>
      </c>
      <c r="M26" s="19" t="b" cm="1">
        <f t="array" ref="M26">SUMPRODUCT((M$15:M$18&gt;M$13)*(LEFT($B$15:$B$18,LEN($B26))=$B26)*1)&gt;0</f>
        <v>1</v>
      </c>
      <c r="N26" s="19" t="b" cm="1">
        <f t="array" ref="N26">SUMPRODUCT((N$15:N$18&gt;N$13)*(LEFT($B$15:$B$18,LEN($B26))=$B26)*1)&gt;0</f>
        <v>0</v>
      </c>
      <c r="O26" s="19" t="b" cm="1">
        <f t="array" ref="O26">SUMPRODUCT((O$15:O$18&gt;O$13)*(LEFT($B$15:$B$18,LEN($B26))=$B26)*1)&gt;0</f>
        <v>1</v>
      </c>
      <c r="P26" s="19" t="b" cm="1">
        <f t="array" ref="P26">SUMPRODUCT((P$15:P$18&gt;P$13)*(LEFT($B$15:$B$18,LEN($B26))=$B26)*1)&gt;0</f>
        <v>1</v>
      </c>
    </row>
    <row r="27" spans="2:16" hidden="1" outlineLevel="1" x14ac:dyDescent="0.45">
      <c r="B27" s="18" t="s">
        <v>28</v>
      </c>
      <c r="C27" s="19" t="b">
        <f>AND(C25=TRUE,C26=TRUE)</f>
        <v>0</v>
      </c>
      <c r="D27" s="19" t="b">
        <f t="shared" ref="D27:P27" si="7">AND(D25=TRUE,D26=TRUE)</f>
        <v>0</v>
      </c>
      <c r="E27" s="19" t="b">
        <f t="shared" si="7"/>
        <v>0</v>
      </c>
      <c r="F27" s="19" t="b">
        <f t="shared" si="7"/>
        <v>0</v>
      </c>
      <c r="G27" s="19" t="b">
        <f t="shared" si="7"/>
        <v>1</v>
      </c>
      <c r="H27" s="19" t="b">
        <f t="shared" si="7"/>
        <v>0</v>
      </c>
      <c r="I27" s="19" t="b">
        <f t="shared" si="7"/>
        <v>0</v>
      </c>
      <c r="J27" s="19" t="b">
        <f t="shared" si="7"/>
        <v>0</v>
      </c>
      <c r="K27" s="19" t="b">
        <f t="shared" si="7"/>
        <v>0</v>
      </c>
      <c r="L27" s="19" t="b">
        <f t="shared" si="7"/>
        <v>0</v>
      </c>
      <c r="M27" s="19" t="b">
        <f t="shared" si="7"/>
        <v>1</v>
      </c>
      <c r="N27" s="19" t="b">
        <f t="shared" si="7"/>
        <v>0</v>
      </c>
      <c r="O27" s="19" t="b">
        <f t="shared" si="7"/>
        <v>0</v>
      </c>
      <c r="P27" s="19" t="b">
        <f t="shared" si="7"/>
        <v>0</v>
      </c>
    </row>
    <row r="28" spans="2:16" hidden="1" outlineLevel="1" x14ac:dyDescent="0.45">
      <c r="B28" s="18" t="s">
        <v>31</v>
      </c>
      <c r="C28" s="19" t="b">
        <f t="shared" ref="C28:E28" si="8">AND(C23=TRUE,C25=FALSE,C26=FALSE)</f>
        <v>0</v>
      </c>
      <c r="D28" s="19" t="b">
        <f t="shared" si="8"/>
        <v>0</v>
      </c>
      <c r="E28" s="19" t="b">
        <f t="shared" si="8"/>
        <v>0</v>
      </c>
      <c r="F28" s="19" t="b">
        <f>AND(F23=TRUE,F25=FALSE,F26=FALSE)</f>
        <v>1</v>
      </c>
      <c r="G28" s="19" t="b">
        <f t="shared" ref="G28:P28" si="9">AND(G23=TRUE,G25=FALSE,G26=FALSE)</f>
        <v>0</v>
      </c>
      <c r="H28" s="19" t="b">
        <f t="shared" si="9"/>
        <v>0</v>
      </c>
      <c r="I28" s="19" t="b">
        <f t="shared" si="9"/>
        <v>0</v>
      </c>
      <c r="J28" s="19" t="b">
        <f t="shared" si="9"/>
        <v>0</v>
      </c>
      <c r="K28" s="19" t="b">
        <f t="shared" si="9"/>
        <v>0</v>
      </c>
      <c r="L28" s="19" t="b">
        <f t="shared" si="9"/>
        <v>1</v>
      </c>
      <c r="M28" s="19" t="b">
        <f t="shared" si="9"/>
        <v>0</v>
      </c>
      <c r="N28" s="19" t="b">
        <f t="shared" si="9"/>
        <v>0</v>
      </c>
      <c r="O28" s="19" t="b">
        <f t="shared" si="9"/>
        <v>0</v>
      </c>
      <c r="P28" s="19" t="b">
        <f t="shared" si="9"/>
        <v>0</v>
      </c>
    </row>
    <row r="29" spans="2:16" hidden="1" outlineLevel="1" x14ac:dyDescent="0.45">
      <c r="B29" s="18" t="s">
        <v>36</v>
      </c>
      <c r="C29" s="19" t="b">
        <f t="shared" ref="C29:L29" si="10">MAX(C$15:C$18)*COUNTIF(C$15:C$18,MAX(C$15:C$18))+(C13-C19)&lt;0</f>
        <v>0</v>
      </c>
      <c r="D29" s="19" t="b">
        <f t="shared" si="10"/>
        <v>0</v>
      </c>
      <c r="E29" s="19" t="b">
        <f t="shared" si="10"/>
        <v>0</v>
      </c>
      <c r="F29" s="19" t="b">
        <f t="shared" si="10"/>
        <v>0</v>
      </c>
      <c r="G29" s="19" t="b">
        <f t="shared" si="10"/>
        <v>1</v>
      </c>
      <c r="H29" s="19" t="b">
        <f t="shared" si="10"/>
        <v>0</v>
      </c>
      <c r="I29" s="19" t="b">
        <f t="shared" si="10"/>
        <v>0</v>
      </c>
      <c r="J29" s="19" t="b">
        <f t="shared" si="10"/>
        <v>1</v>
      </c>
      <c r="K29" s="19" t="b">
        <f t="shared" si="10"/>
        <v>0</v>
      </c>
      <c r="L29" s="19" t="b">
        <f t="shared" si="10"/>
        <v>0</v>
      </c>
      <c r="M29" s="19" t="b">
        <f>MAX(M$15:M$18)*COUNTIF(M$15:M$18,MAX(M$15:M$18))+(M13-M19)&lt;0</f>
        <v>1</v>
      </c>
      <c r="N29" s="19" t="b">
        <f t="shared" ref="N29:P29" si="11">MAX(N$15:N$18)*COUNTIF(N$15:N$18,MAX(N$15:N$18))+(N13-N19)&lt;0</f>
        <v>0</v>
      </c>
      <c r="O29" s="19" t="b">
        <f t="shared" si="11"/>
        <v>0</v>
      </c>
      <c r="P29" s="19" t="b">
        <f t="shared" si="11"/>
        <v>1</v>
      </c>
    </row>
    <row r="30" spans="2:16" hidden="1" outlineLevel="1" x14ac:dyDescent="0.45">
      <c r="B30" s="3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2:16" hidden="1" outlineLevel="1" x14ac:dyDescent="0.45">
      <c r="B31" s="18" t="s">
        <v>24</v>
      </c>
      <c r="C31" s="19" t="b" cm="1">
        <f t="array" ref="C31">SUMPRODUCT((C$15:C$18&gt;C$13)*(LEFT($B$15:$B$18,LEN($B31))=$B31)*1)&gt;1</f>
        <v>0</v>
      </c>
      <c r="D31" s="19" t="b" cm="1">
        <f t="array" ref="D31">SUMPRODUCT((D$15:D$18&gt;D$13)*(LEFT($B$15:$B$18,LEN($B31))=$B31)*1)&gt;1</f>
        <v>0</v>
      </c>
      <c r="E31" s="19" t="b" cm="1">
        <f t="array" ref="E31">SUMPRODUCT((E$15:E$18&gt;E$13)*(LEFT($B$15:$B$18,LEN($B31))=$B31)*1)&gt;1</f>
        <v>0</v>
      </c>
      <c r="F31" s="19" t="b" cm="1">
        <f t="array" ref="F31">SUMPRODUCT((F$15:F$18&gt;F$13)*(LEFT($B$15:$B$18,LEN($B31))=$B31)*1)&gt;1</f>
        <v>0</v>
      </c>
      <c r="G31" s="19" t="b" cm="1">
        <f t="array" ref="G31">SUMPRODUCT((G$15:G$18&gt;G$13)*(LEFT($B$15:$B$18,LEN($B31))=$B31)*1)&gt;1</f>
        <v>0</v>
      </c>
      <c r="H31" s="19" t="b" cm="1">
        <f t="array" ref="H31">SUMPRODUCT((H$15:H$18&gt;H$13)*(LEFT($B$15:$B$18,LEN($B31))=$B31)*1)&gt;1</f>
        <v>0</v>
      </c>
      <c r="I31" s="19" t="b" cm="1">
        <f t="array" ref="I31">SUMPRODUCT((I$15:I$18&gt;I$13)*(LEFT($B$15:$B$18,LEN($B31))=$B31)*1)&gt;1</f>
        <v>0</v>
      </c>
      <c r="J31" s="19" t="b" cm="1">
        <f t="array" ref="J31">SUMPRODUCT((J$15:J$18&gt;J$13)*(LEFT($B$15:$B$18,LEN($B31))=$B31)*1)&gt;1</f>
        <v>0</v>
      </c>
      <c r="K31" s="19" t="b" cm="1">
        <f t="array" ref="K31">SUMPRODUCT((K$15:K$18&gt;K$13)*(LEFT($B$15:$B$18,LEN($B31))=$B31)*1)&gt;1</f>
        <v>1</v>
      </c>
      <c r="L31" s="19" t="b" cm="1">
        <f t="array" ref="L31">SUMPRODUCT((L$15:L$18&gt;L$13)*(LEFT($B$15:$B$18,LEN($B31))=$B31)*1)&gt;1</f>
        <v>0</v>
      </c>
      <c r="M31" s="19" t="b" cm="1">
        <f t="array" ref="M31">SUMPRODUCT((M$15:M$18&gt;M$13)*(LEFT($B$15:$B$18,LEN($B31))=$B31)*1)&gt;1</f>
        <v>0</v>
      </c>
      <c r="N31" s="19" t="b" cm="1">
        <f t="array" ref="N31">SUMPRODUCT((N$15:N$18&gt;N$13)*(LEFT($B$15:$B$18,LEN($B31))=$B31)*1)&gt;1</f>
        <v>1</v>
      </c>
      <c r="O31" s="19" t="b" cm="1">
        <f t="array" ref="O31">SUMPRODUCT((O$15:O$18&gt;O$13)*(LEFT($B$15:$B$18,LEN($B31))=$B31)*1)&gt;1</f>
        <v>0</v>
      </c>
      <c r="P31" s="19" t="b" cm="1">
        <f t="array" ref="P31">SUMPRODUCT((P$15:P$18&gt;P$13)*(LEFT($B$15:$B$18,LEN($B31))=$B31)*1)&gt;1</f>
        <v>0</v>
      </c>
    </row>
    <row r="32" spans="2:16" hidden="1" outlineLevel="1" x14ac:dyDescent="0.45">
      <c r="B32" s="18" t="s">
        <v>26</v>
      </c>
      <c r="C32" s="19" t="b" cm="1">
        <f t="array" ref="C32">SUMPRODUCT((C$15:C$18&gt;C$13)*(LEFT($B$15:$B$18,LEN($B32))=$B32)*1)&gt;1</f>
        <v>0</v>
      </c>
      <c r="D32" s="19" t="b" cm="1">
        <f t="array" ref="D32">SUMPRODUCT((D$15:D$18&gt;D$13)*(LEFT($B$15:$B$18,LEN($B32))=$B32)*1)&gt;1</f>
        <v>0</v>
      </c>
      <c r="E32" s="19" t="b" cm="1">
        <f t="array" ref="E32">SUMPRODUCT((E$15:E$18&gt;E$13)*(LEFT($B$15:$B$18,LEN($B32))=$B32)*1)&gt;1</f>
        <v>0</v>
      </c>
      <c r="F32" s="19" t="b" cm="1">
        <f t="array" ref="F32">SUMPRODUCT((F$15:F$18&gt;F$13)*(LEFT($B$15:$B$18,LEN($B32))=$B32)*1)&gt;1</f>
        <v>0</v>
      </c>
      <c r="G32" s="19" t="b" cm="1">
        <f t="array" ref="G32">SUMPRODUCT((G$15:G$18&gt;G$13)*(LEFT($B$15:$B$18,LEN($B32))=$B32)*1)&gt;1</f>
        <v>0</v>
      </c>
      <c r="H32" s="19" t="b" cm="1">
        <f t="array" ref="H32">SUMPRODUCT((H$15:H$18&gt;H$13)*(LEFT($B$15:$B$18,LEN($B32))=$B32)*1)&gt;1</f>
        <v>0</v>
      </c>
      <c r="I32" s="19" t="b" cm="1">
        <f t="array" ref="I32">SUMPRODUCT((I$15:I$18&gt;I$13)*(LEFT($B$15:$B$18,LEN($B32))=$B32)*1)&gt;1</f>
        <v>0</v>
      </c>
      <c r="J32" s="19" t="b" cm="1">
        <f t="array" ref="J32">SUMPRODUCT((J$15:J$18&gt;J$13)*(LEFT($B$15:$B$18,LEN($B32))=$B32)*1)&gt;1</f>
        <v>1</v>
      </c>
      <c r="K32" s="19" t="b" cm="1">
        <f t="array" ref="K32">SUMPRODUCT((K$15:K$18&gt;K$13)*(LEFT($B$15:$B$18,LEN($B32))=$B32)*1)&gt;1</f>
        <v>0</v>
      </c>
      <c r="L32" s="19" t="b" cm="1">
        <f t="array" ref="L32">SUMPRODUCT((L$15:L$18&gt;L$13)*(LEFT($B$15:$B$18,LEN($B32))=$B32)*1)&gt;1</f>
        <v>0</v>
      </c>
      <c r="M32" s="19" t="b" cm="1">
        <f t="array" ref="M32">SUMPRODUCT((M$15:M$18&gt;M$13)*(LEFT($B$15:$B$18,LEN($B32))=$B32)*1)&gt;1</f>
        <v>1</v>
      </c>
      <c r="N32" s="19" t="b" cm="1">
        <f t="array" ref="N32">SUMPRODUCT((N$15:N$18&gt;N$13)*(LEFT($B$15:$B$18,LEN($B32))=$B32)*1)&gt;1</f>
        <v>0</v>
      </c>
      <c r="O32" s="19" t="b" cm="1">
        <f t="array" ref="O32">SUMPRODUCT((O$15:O$18&gt;O$13)*(LEFT($B$15:$B$18,LEN($B32))=$B32)*1)&gt;1</f>
        <v>1</v>
      </c>
      <c r="P32" s="19" t="b" cm="1">
        <f t="array" ref="P32">SUMPRODUCT((P$15:P$18&gt;P$13)*(LEFT($B$15:$B$18,LEN($B32))=$B32)*1)&gt;1</f>
        <v>1</v>
      </c>
    </row>
    <row r="33" spans="2:16" hidden="1" outlineLevel="1" x14ac:dyDescent="0.45">
      <c r="B33" s="18" t="s">
        <v>29</v>
      </c>
      <c r="C33" s="19" t="b">
        <f>AND(C31=TRUE,C32=TRUE)</f>
        <v>0</v>
      </c>
      <c r="D33" s="19" t="b">
        <f t="shared" ref="D33:P33" si="12">AND(D31=TRUE,D32=TRUE)</f>
        <v>0</v>
      </c>
      <c r="E33" s="19" t="b">
        <f t="shared" si="12"/>
        <v>0</v>
      </c>
      <c r="F33" s="19" t="b">
        <f t="shared" si="12"/>
        <v>0</v>
      </c>
      <c r="G33" s="19" t="b">
        <f t="shared" si="12"/>
        <v>0</v>
      </c>
      <c r="H33" s="19" t="b">
        <f t="shared" si="12"/>
        <v>0</v>
      </c>
      <c r="I33" s="19" t="b">
        <f t="shared" si="12"/>
        <v>0</v>
      </c>
      <c r="J33" s="19" t="b">
        <f t="shared" si="12"/>
        <v>0</v>
      </c>
      <c r="K33" s="19" t="b">
        <f t="shared" si="12"/>
        <v>0</v>
      </c>
      <c r="L33" s="19" t="b">
        <f t="shared" si="12"/>
        <v>0</v>
      </c>
      <c r="M33" s="19" t="b">
        <f t="shared" si="12"/>
        <v>0</v>
      </c>
      <c r="N33" s="19" t="b">
        <f t="shared" si="12"/>
        <v>0</v>
      </c>
      <c r="O33" s="19" t="b">
        <f t="shared" si="12"/>
        <v>0</v>
      </c>
      <c r="P33" s="19" t="b">
        <f t="shared" si="12"/>
        <v>0</v>
      </c>
    </row>
    <row r="34" spans="2:16" hidden="1" outlineLevel="1" x14ac:dyDescent="0.45">
      <c r="B34" s="3" t="s">
        <v>11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2:16" hidden="1" outlineLevel="1" x14ac:dyDescent="0.45">
      <c r="B35" s="6" t="s">
        <v>32</v>
      </c>
      <c r="C35" s="8" cm="1">
        <f t="array" aca="1" ref="C35" ca="1">INDIRECT("'"&amp;INDEX(Summary!$B$7:$B$11,MATCH(MIN(Summary!C$7:C$11),Summary!C$7:C$11,0))&amp;"'!"&amp;ADDRESS(ROW(),COLUMN()))</f>
        <v>0</v>
      </c>
      <c r="D35" s="8" cm="1">
        <f t="array" aca="1" ref="D35" ca="1">INDIRECT("'"&amp;INDEX(Summary!$B$7:$B$11,MATCH(MIN(Summary!D$7:D$11),Summary!D$7:D$11,0))&amp;"'!"&amp;ADDRESS(ROW(),COLUMN()))</f>
        <v>7.598784194528875E-2</v>
      </c>
      <c r="E35" s="8" cm="1">
        <f t="array" aca="1" ref="E35" ca="1">INDIRECT("'"&amp;INDEX(Summary!$B$7:$B$11,MATCH(MIN(Summary!E$7:E$11),Summary!E$7:E$11,0))&amp;"'!"&amp;ADDRESS(ROW(),COLUMN()))</f>
        <v>1</v>
      </c>
      <c r="F35" s="8" cm="1">
        <f t="array" aca="1" ref="F35" ca="1">INDIRECT("'"&amp;INDEX(Summary!$B$7:$B$11,MATCH(MIN(Summary!F$7:F$11),Summary!F$7:F$11,0))&amp;"'!"&amp;ADDRESS(ROW(),COLUMN()))</f>
        <v>0.37425149700598798</v>
      </c>
      <c r="G35" s="8" cm="1">
        <f t="array" aca="1" ref="G35" ca="1">INDIRECT("'"&amp;INDEX(Summary!$B$7:$B$11,MATCH(MIN(Summary!G$7:G$11),Summary!G$7:G$11,0))&amp;"'!"&amp;ADDRESS(ROW(),COLUMN()))</f>
        <v>0.74215436810856661</v>
      </c>
      <c r="H35" s="8" cm="1">
        <f t="array" aca="1" ref="H35" ca="1">INDIRECT("'"&amp;INDEX(Summary!$B$7:$B$11,MATCH(MIN(Summary!H$7:H$11),Summary!H$7:H$11,0))&amp;"'!"&amp;ADDRESS(ROW(),COLUMN()))</f>
        <v>1</v>
      </c>
      <c r="I35" s="8" cm="1">
        <f t="array" aca="1" ref="I35" ca="1">INDIRECT("'"&amp;INDEX(Summary!$B$7:$B$11,MATCH(MIN(Summary!I$7:I$11),Summary!I$7:I$11,0))&amp;"'!"&amp;ADDRESS(ROW(),COLUMN()))</f>
        <v>0</v>
      </c>
      <c r="J35" s="8" cm="1">
        <f t="array" aca="1" ref="J35" ca="1">INDIRECT("'"&amp;INDEX(Summary!$B$7:$B$11,MATCH(MIN(Summary!J$7:J$11),Summary!J$7:J$11,0))&amp;"'!"&amp;ADDRESS(ROW(),COLUMN()))</f>
        <v>1.3157894736842105E-2</v>
      </c>
      <c r="K35" s="8" cm="1">
        <f t="array" aca="1" ref="K35" ca="1">INDIRECT("'"&amp;INDEX(Summary!$B$7:$B$11,MATCH(MIN(Summary!K$7:K$11),Summary!K$7:K$11,0))&amp;"'!"&amp;ADDRESS(ROW(),COLUMN()))</f>
        <v>0.5</v>
      </c>
      <c r="L35" s="8" cm="1">
        <f t="array" aca="1" ref="L35" ca="1">INDIRECT("'"&amp;INDEX(Summary!$B$7:$B$11,MATCH(MIN(Summary!L$7:L$11),Summary!L$7:L$11,0))&amp;"'!"&amp;ADDRESS(ROW(),COLUMN()))</f>
        <v>0.27563395810363833</v>
      </c>
      <c r="M35" s="8" cm="1">
        <f t="array" aca="1" ref="M35" ca="1">INDIRECT("'"&amp;INDEX(Summary!$B$7:$B$11,MATCH(MIN(Summary!M$7:M$11),Summary!M$7:M$11,0))&amp;"'!"&amp;ADDRESS(ROW(),COLUMN()))</f>
        <v>8.8105726872246704E-3</v>
      </c>
      <c r="N35" s="8" cm="1">
        <f t="array" aca="1" ref="N35" ca="1">INDIRECT("'"&amp;INDEX(Summary!$B$7:$B$11,MATCH(MIN(Summary!N$7:N$11),Summary!N$7:N$11,0))&amp;"'!"&amp;ADDRESS(ROW(),COLUMN()))</f>
        <v>0.5</v>
      </c>
      <c r="O35" s="8" cm="1">
        <f t="array" aca="1" ref="O35" ca="1">INDIRECT("'"&amp;INDEX(Summary!$B$7:$B$11,MATCH(MIN(Summary!O$7:O$11),Summary!O$7:O$11,0))&amp;"'!"&amp;ADDRESS(ROW(),COLUMN()))</f>
        <v>0</v>
      </c>
      <c r="P35" s="8" cm="1">
        <f t="array" aca="1" ref="P35" ca="1">INDIRECT("'"&amp;INDEX(Summary!$B$7:$B$11,MATCH(MIN(Summary!P$7:P$11),Summary!P$7:P$11,0))&amp;"'!"&amp;ADDRESS(ROW(),COLUMN()))</f>
        <v>9.0090090090090089E-3</v>
      </c>
    </row>
    <row r="36" spans="2:16" hidden="1" outlineLevel="1" x14ac:dyDescent="0.45">
      <c r="B36" s="6" t="s">
        <v>33</v>
      </c>
      <c r="C36" s="8" cm="1">
        <f t="array" aca="1" ref="C36" ca="1">INDIRECT("'"&amp;INDEX(Summary!$B$7:$B$11,MATCH(MIN(Summary!C$7:C$11),Summary!C$7:C$11,0))&amp;"'!"&amp;ADDRESS(ROW(),COLUMN()))</f>
        <v>0</v>
      </c>
      <c r="D36" s="8" cm="1">
        <f t="array" aca="1" ref="D36" ca="1">INDIRECT("'"&amp;INDEX(Summary!$B$7:$B$11,MATCH(MIN(Summary!D$7:D$11),Summary!D$7:D$11,0))&amp;"'!"&amp;ADDRESS(ROW(),COLUMN()))</f>
        <v>0.92401215805471126</v>
      </c>
      <c r="E36" s="8" cm="1">
        <f t="array" aca="1" ref="E36" ca="1">INDIRECT("'"&amp;INDEX(Summary!$B$7:$B$11,MATCH(MIN(Summary!E$7:E$11),Summary!E$7:E$11,0))&amp;"'!"&amp;ADDRESS(ROW(),COLUMN()))</f>
        <v>0</v>
      </c>
      <c r="F36" s="8" cm="1">
        <f t="array" aca="1" ref="F36" ca="1">INDIRECT("'"&amp;INDEX(Summary!$B$7:$B$11,MATCH(MIN(Summary!F$7:F$11),Summary!F$7:F$11,0))&amp;"'!"&amp;ADDRESS(ROW(),COLUMN()))</f>
        <v>0.62574850299401197</v>
      </c>
      <c r="G36" s="8" cm="1">
        <f t="array" aca="1" ref="G36" ca="1">INDIRECT("'"&amp;INDEX(Summary!$B$7:$B$11,MATCH(MIN(Summary!G$7:G$11),Summary!G$7:G$11,0))&amp;"'!"&amp;ADDRESS(ROW(),COLUMN()))</f>
        <v>0.25784563189143339</v>
      </c>
      <c r="H36" s="8" cm="1">
        <f t="array" aca="1" ref="H36" ca="1">INDIRECT("'"&amp;INDEX(Summary!$B$7:$B$11,MATCH(MIN(Summary!H$7:H$11),Summary!H$7:H$11,0))&amp;"'!"&amp;ADDRESS(ROW(),COLUMN()))</f>
        <v>0</v>
      </c>
      <c r="I36" s="8" cm="1">
        <f t="array" aca="1" ref="I36" ca="1">INDIRECT("'"&amp;INDEX(Summary!$B$7:$B$11,MATCH(MIN(Summary!I$7:I$11),Summary!I$7:I$11,0))&amp;"'!"&amp;ADDRESS(ROW(),COLUMN()))</f>
        <v>1</v>
      </c>
      <c r="J36" s="8" cm="1">
        <f t="array" aca="1" ref="J36" ca="1">INDIRECT("'"&amp;INDEX(Summary!$B$7:$B$11,MATCH(MIN(Summary!J$7:J$11),Summary!J$7:J$11,0))&amp;"'!"&amp;ADDRESS(ROW(),COLUMN()))</f>
        <v>0.52631578947368418</v>
      </c>
      <c r="K36" s="8" cm="1">
        <f t="array" aca="1" ref="K36" ca="1">INDIRECT("'"&amp;INDEX(Summary!$B$7:$B$11,MATCH(MIN(Summary!K$7:K$11),Summary!K$7:K$11,0))&amp;"'!"&amp;ADDRESS(ROW(),COLUMN()))</f>
        <v>0</v>
      </c>
      <c r="L36" s="8" cm="1">
        <f t="array" aca="1" ref="L36" ca="1">INDIRECT("'"&amp;INDEX(Summary!$B$7:$B$11,MATCH(MIN(Summary!L$7:L$11),Summary!L$7:L$11,0))&amp;"'!"&amp;ADDRESS(ROW(),COLUMN()))</f>
        <v>0.3351708930540242</v>
      </c>
      <c r="M36" s="8" cm="1">
        <f t="array" aca="1" ref="M36" ca="1">INDIRECT("'"&amp;INDEX(Summary!$B$7:$B$11,MATCH(MIN(Summary!M$7:M$11),Summary!M$7:M$11,0))&amp;"'!"&amp;ADDRESS(ROW(),COLUMN()))</f>
        <v>0.3524229074889868</v>
      </c>
      <c r="N36" s="8" cm="1">
        <f t="array" aca="1" ref="N36" ca="1">INDIRECT("'"&amp;INDEX(Summary!$B$7:$B$11,MATCH(MIN(Summary!N$7:N$11),Summary!N$7:N$11,0))&amp;"'!"&amp;ADDRESS(ROW(),COLUMN()))</f>
        <v>0</v>
      </c>
      <c r="O36" s="8" cm="1">
        <f t="array" aca="1" ref="O36" ca="1">INDIRECT("'"&amp;INDEX(Summary!$B$7:$B$11,MATCH(MIN(Summary!O$7:O$11),Summary!O$7:O$11,0))&amp;"'!"&amp;ADDRESS(ROW(),COLUMN()))</f>
        <v>0.5</v>
      </c>
      <c r="P36" s="8" cm="1">
        <f t="array" aca="1" ref="P36" ca="1">INDIRECT("'"&amp;INDEX(Summary!$B$7:$B$11,MATCH(MIN(Summary!P$7:P$11),Summary!P$7:P$11,0))&amp;"'!"&amp;ADDRESS(ROW(),COLUMN()))</f>
        <v>0.36036036036036034</v>
      </c>
    </row>
    <row r="37" spans="2:16" hidden="1" outlineLevel="1" x14ac:dyDescent="0.45">
      <c r="B37" s="6" t="s">
        <v>34</v>
      </c>
      <c r="C37" s="8" cm="1">
        <f t="array" aca="1" ref="C37" ca="1">INDIRECT("'"&amp;INDEX(Summary!$B$7:$B$11,MATCH(MIN(Summary!C$7:C$11),Summary!C$7:C$11,0))&amp;"'!"&amp;ADDRESS(ROW(),COLUMN()))</f>
        <v>0</v>
      </c>
      <c r="D37" s="8" cm="1">
        <f t="array" aca="1" ref="D37" ca="1">INDIRECT("'"&amp;INDEX(Summary!$B$7:$B$11,MATCH(MIN(Summary!D$7:D$11),Summary!D$7:D$11,0))&amp;"'!"&amp;ADDRESS(ROW(),COLUMN()))</f>
        <v>0</v>
      </c>
      <c r="E37" s="8" cm="1">
        <f t="array" aca="1" ref="E37" ca="1">INDIRECT("'"&amp;INDEX(Summary!$B$7:$B$11,MATCH(MIN(Summary!E$7:E$11),Summary!E$7:E$11,0))&amp;"'!"&amp;ADDRESS(ROW(),COLUMN()))</f>
        <v>0</v>
      </c>
      <c r="F37" s="8" cm="1">
        <f t="array" aca="1" ref="F37" ca="1">INDIRECT("'"&amp;INDEX(Summary!$B$7:$B$11,MATCH(MIN(Summary!F$7:F$11),Summary!F$7:F$11,0))&amp;"'!"&amp;ADDRESS(ROW(),COLUMN()))</f>
        <v>0</v>
      </c>
      <c r="G37" s="8" cm="1">
        <f t="array" aca="1" ref="G37" ca="1">INDIRECT("'"&amp;INDEX(Summary!$B$7:$B$11,MATCH(MIN(Summary!G$7:G$11),Summary!G$7:G$11,0))&amp;"'!"&amp;ADDRESS(ROW(),COLUMN()))</f>
        <v>0</v>
      </c>
      <c r="H37" s="8" cm="1">
        <f t="array" aca="1" ref="H37" ca="1">INDIRECT("'"&amp;INDEX(Summary!$B$7:$B$11,MATCH(MIN(Summary!H$7:H$11),Summary!H$7:H$11,0))&amp;"'!"&amp;ADDRESS(ROW(),COLUMN()))</f>
        <v>0</v>
      </c>
      <c r="I37" s="8" cm="1">
        <f t="array" aca="1" ref="I37" ca="1">INDIRECT("'"&amp;INDEX(Summary!$B$7:$B$11,MATCH(MIN(Summary!I$7:I$11),Summary!I$7:I$11,0))&amp;"'!"&amp;ADDRESS(ROW(),COLUMN()))</f>
        <v>0</v>
      </c>
      <c r="J37" s="8" cm="1">
        <f t="array" aca="1" ref="J37" ca="1">INDIRECT("'"&amp;INDEX(Summary!$B$7:$B$11,MATCH(MIN(Summary!J$7:J$11),Summary!J$7:J$11,0))&amp;"'!"&amp;ADDRESS(ROW(),COLUMN()))</f>
        <v>0</v>
      </c>
      <c r="K37" s="8" cm="1">
        <f t="array" aca="1" ref="K37" ca="1">INDIRECT("'"&amp;INDEX(Summary!$B$7:$B$11,MATCH(MIN(Summary!K$7:K$11),Summary!K$7:K$11,0))&amp;"'!"&amp;ADDRESS(ROW(),COLUMN()))</f>
        <v>0.5</v>
      </c>
      <c r="L37" s="8" cm="1">
        <f t="array" aca="1" ref="L37" ca="1">INDIRECT("'"&amp;INDEX(Summary!$B$7:$B$11,MATCH(MIN(Summary!L$7:L$11),Summary!L$7:L$11,0))&amp;"'!"&amp;ADDRESS(ROW(),COLUMN()))</f>
        <v>0.13781697905181917</v>
      </c>
      <c r="M37" s="8" cm="1">
        <f t="array" aca="1" ref="M37" ca="1">INDIRECT("'"&amp;INDEX(Summary!$B$7:$B$11,MATCH(MIN(Summary!M$7:M$11),Summary!M$7:M$11,0))&amp;"'!"&amp;ADDRESS(ROW(),COLUMN()))</f>
        <v>0.28634361233480177</v>
      </c>
      <c r="N37" s="8" cm="1">
        <f t="array" aca="1" ref="N37" ca="1">INDIRECT("'"&amp;INDEX(Summary!$B$7:$B$11,MATCH(MIN(Summary!N$7:N$11),Summary!N$7:N$11,0))&amp;"'!"&amp;ADDRESS(ROW(),COLUMN()))</f>
        <v>0.5</v>
      </c>
      <c r="O37" s="8" cm="1">
        <f t="array" aca="1" ref="O37" ca="1">INDIRECT("'"&amp;INDEX(Summary!$B$7:$B$11,MATCH(MIN(Summary!O$7:O$11),Summary!O$7:O$11,0))&amp;"'!"&amp;ADDRESS(ROW(),COLUMN()))</f>
        <v>0</v>
      </c>
      <c r="P37" s="8" cm="1">
        <f t="array" aca="1" ref="P37" ca="1">INDIRECT("'"&amp;INDEX(Summary!$B$7:$B$11,MATCH(MIN(Summary!P$7:P$11),Summary!P$7:P$11,0))&amp;"'!"&amp;ADDRESS(ROW(),COLUMN()))</f>
        <v>0.27027027027027029</v>
      </c>
    </row>
    <row r="38" spans="2:16" hidden="1" outlineLevel="1" x14ac:dyDescent="0.45">
      <c r="B38" s="6" t="s">
        <v>35</v>
      </c>
      <c r="C38" s="8" cm="1">
        <f t="array" aca="1" ref="C38" ca="1">INDIRECT("'"&amp;INDEX(Summary!$B$7:$B$11,MATCH(MIN(Summary!C$7:C$11),Summary!C$7:C$11,0))&amp;"'!"&amp;ADDRESS(ROW(),COLUMN()))</f>
        <v>0</v>
      </c>
      <c r="D38" s="8" cm="1">
        <f t="array" aca="1" ref="D38" ca="1">INDIRECT("'"&amp;INDEX(Summary!$B$7:$B$11,MATCH(MIN(Summary!D$7:D$11),Summary!D$7:D$11,0))&amp;"'!"&amp;ADDRESS(ROW(),COLUMN()))</f>
        <v>0</v>
      </c>
      <c r="E38" s="8" cm="1">
        <f t="array" aca="1" ref="E38" ca="1">INDIRECT("'"&amp;INDEX(Summary!$B$7:$B$11,MATCH(MIN(Summary!E$7:E$11),Summary!E$7:E$11,0))&amp;"'!"&amp;ADDRESS(ROW(),COLUMN()))</f>
        <v>0</v>
      </c>
      <c r="F38" s="8" cm="1">
        <f t="array" aca="1" ref="F38" ca="1">INDIRECT("'"&amp;INDEX(Summary!$B$7:$B$11,MATCH(MIN(Summary!F$7:F$11),Summary!F$7:F$11,0))&amp;"'!"&amp;ADDRESS(ROW(),COLUMN()))</f>
        <v>0</v>
      </c>
      <c r="G38" s="8" cm="1">
        <f t="array" aca="1" ref="G38" ca="1">INDIRECT("'"&amp;INDEX(Summary!$B$7:$B$11,MATCH(MIN(Summary!G$7:G$11),Summary!G$7:G$11,0))&amp;"'!"&amp;ADDRESS(ROW(),COLUMN()))</f>
        <v>0</v>
      </c>
      <c r="H38" s="8" cm="1">
        <f t="array" aca="1" ref="H38" ca="1">INDIRECT("'"&amp;INDEX(Summary!$B$7:$B$11,MATCH(MIN(Summary!H$7:H$11),Summary!H$7:H$11,0))&amp;"'!"&amp;ADDRESS(ROW(),COLUMN()))</f>
        <v>0</v>
      </c>
      <c r="I38" s="8" cm="1">
        <f t="array" aca="1" ref="I38" ca="1">INDIRECT("'"&amp;INDEX(Summary!$B$7:$B$11,MATCH(MIN(Summary!I$7:I$11),Summary!I$7:I$11,0))&amp;"'!"&amp;ADDRESS(ROW(),COLUMN()))</f>
        <v>0</v>
      </c>
      <c r="J38" s="8" cm="1">
        <f t="array" aca="1" ref="J38" ca="1">INDIRECT("'"&amp;INDEX(Summary!$B$7:$B$11,MATCH(MIN(Summary!J$7:J$11),Summary!J$7:J$11,0))&amp;"'!"&amp;ADDRESS(ROW(),COLUMN()))</f>
        <v>0.46052631578947367</v>
      </c>
      <c r="K38" s="8" cm="1">
        <f t="array" aca="1" ref="K38" ca="1">INDIRECT("'"&amp;INDEX(Summary!$B$7:$B$11,MATCH(MIN(Summary!K$7:K$11),Summary!K$7:K$11,0))&amp;"'!"&amp;ADDRESS(ROW(),COLUMN()))</f>
        <v>0</v>
      </c>
      <c r="L38" s="8" cm="1">
        <f t="array" aca="1" ref="L38" ca="1">INDIRECT("'"&amp;INDEX(Summary!$B$7:$B$11,MATCH(MIN(Summary!L$7:L$11),Summary!L$7:L$11,0))&amp;"'!"&amp;ADDRESS(ROW(),COLUMN()))</f>
        <v>0.25137816979051814</v>
      </c>
      <c r="M38" s="8" cm="1">
        <f t="array" aca="1" ref="M38" ca="1">INDIRECT("'"&amp;INDEX(Summary!$B$7:$B$11,MATCH(MIN(Summary!M$7:M$11),Summary!M$7:M$11,0))&amp;"'!"&amp;ADDRESS(ROW(),COLUMN()))</f>
        <v>0.3524229074889868</v>
      </c>
      <c r="N38" s="8" cm="1">
        <f t="array" aca="1" ref="N38" ca="1">INDIRECT("'"&amp;INDEX(Summary!$B$7:$B$11,MATCH(MIN(Summary!N$7:N$11),Summary!N$7:N$11,0))&amp;"'!"&amp;ADDRESS(ROW(),COLUMN()))</f>
        <v>0</v>
      </c>
      <c r="O38" s="8" cm="1">
        <f t="array" aca="1" ref="O38" ca="1">INDIRECT("'"&amp;INDEX(Summary!$B$7:$B$11,MATCH(MIN(Summary!O$7:O$11),Summary!O$7:O$11,0))&amp;"'!"&amp;ADDRESS(ROW(),COLUMN()))</f>
        <v>0.5</v>
      </c>
      <c r="P38" s="8" cm="1">
        <f t="array" aca="1" ref="P38" ca="1">INDIRECT("'"&amp;INDEX(Summary!$B$7:$B$11,MATCH(MIN(Summary!P$7:P$11),Summary!P$7:P$11,0))&amp;"'!"&amp;ADDRESS(ROW(),COLUMN()))</f>
        <v>0.36036036036036034</v>
      </c>
    </row>
    <row r="39" spans="2:16" hidden="1" outlineLevel="1" x14ac:dyDescent="0.45">
      <c r="B39" s="27" t="s">
        <v>2</v>
      </c>
      <c r="C39" s="29">
        <f t="shared" ref="C39:P39" ca="1" si="13">SUM(C35:C38)</f>
        <v>0</v>
      </c>
      <c r="D39" s="29">
        <f t="shared" ca="1" si="13"/>
        <v>1</v>
      </c>
      <c r="E39" s="29">
        <f t="shared" ca="1" si="13"/>
        <v>1</v>
      </c>
      <c r="F39" s="29">
        <f t="shared" ca="1" si="13"/>
        <v>1</v>
      </c>
      <c r="G39" s="29">
        <f t="shared" ca="1" si="13"/>
        <v>1</v>
      </c>
      <c r="H39" s="29">
        <f t="shared" ca="1" si="13"/>
        <v>1</v>
      </c>
      <c r="I39" s="29">
        <f t="shared" ca="1" si="13"/>
        <v>1</v>
      </c>
      <c r="J39" s="29">
        <f t="shared" ca="1" si="13"/>
        <v>1</v>
      </c>
      <c r="K39" s="29">
        <f t="shared" ca="1" si="13"/>
        <v>1</v>
      </c>
      <c r="L39" s="29">
        <f t="shared" ca="1" si="13"/>
        <v>0.99999999999999978</v>
      </c>
      <c r="M39" s="29">
        <f t="shared" ca="1" si="13"/>
        <v>1</v>
      </c>
      <c r="N39" s="29">
        <f t="shared" ca="1" si="13"/>
        <v>1</v>
      </c>
      <c r="O39" s="29">
        <f t="shared" ca="1" si="13"/>
        <v>1</v>
      </c>
      <c r="P39" s="29">
        <f t="shared" ca="1" si="13"/>
        <v>1</v>
      </c>
    </row>
    <row r="40" spans="2:16" collapsed="1" x14ac:dyDescent="0.45">
      <c r="B40" s="3" t="s">
        <v>10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2:16" x14ac:dyDescent="0.45">
      <c r="B41" s="6" t="s">
        <v>32</v>
      </c>
      <c r="C41" s="17">
        <f ca="1">-C$48*C35</f>
        <v>0</v>
      </c>
      <c r="D41" s="17">
        <f t="shared" ref="D41:P44" ca="1" si="14">-D$48*D35</f>
        <v>-16717.325227963524</v>
      </c>
      <c r="E41" s="17">
        <f t="shared" ca="1" si="14"/>
        <v>-400000</v>
      </c>
      <c r="F41" s="17">
        <f t="shared" ca="1" si="14"/>
        <v>-18712.574850299399</v>
      </c>
      <c r="G41" s="17">
        <f t="shared" ca="1" si="14"/>
        <v>-667938.93129770993</v>
      </c>
      <c r="H41" s="17">
        <f t="shared" ca="1" si="14"/>
        <v>-100000</v>
      </c>
      <c r="I41" s="17">
        <f t="shared" ca="1" si="14"/>
        <v>0</v>
      </c>
      <c r="J41" s="17">
        <f t="shared" ca="1" si="14"/>
        <v>-12105.263157894737</v>
      </c>
      <c r="K41" s="17">
        <f t="shared" ca="1" si="14"/>
        <v>-550000</v>
      </c>
      <c r="L41" s="17">
        <f t="shared" ca="1" si="14"/>
        <v>-68908.489525909579</v>
      </c>
      <c r="M41" s="17">
        <f t="shared" ca="1" si="14"/>
        <v>-14713.6563876652</v>
      </c>
      <c r="N41" s="17">
        <f t="shared" ca="1" si="14"/>
        <v>-400000</v>
      </c>
      <c r="O41" s="17">
        <f t="shared" ca="1" si="14"/>
        <v>0</v>
      </c>
      <c r="P41" s="17">
        <f t="shared" ca="1" si="14"/>
        <v>-14594.594594594595</v>
      </c>
    </row>
    <row r="42" spans="2:16" x14ac:dyDescent="0.45">
      <c r="B42" s="6" t="s">
        <v>33</v>
      </c>
      <c r="C42" s="17">
        <f t="shared" ref="C42:I44" ca="1" si="15">-C$48*C36</f>
        <v>0</v>
      </c>
      <c r="D42" s="17">
        <f t="shared" ca="1" si="15"/>
        <v>-203282.67477203647</v>
      </c>
      <c r="E42" s="17">
        <f t="shared" ca="1" si="15"/>
        <v>0</v>
      </c>
      <c r="F42" s="17">
        <f t="shared" ca="1" si="15"/>
        <v>-31287.425149700597</v>
      </c>
      <c r="G42" s="17">
        <f t="shared" ca="1" si="15"/>
        <v>-232061.06870229004</v>
      </c>
      <c r="H42" s="17">
        <f t="shared" ca="1" si="15"/>
        <v>0</v>
      </c>
      <c r="I42" s="17">
        <f t="shared" ca="1" si="15"/>
        <v>-200000</v>
      </c>
      <c r="J42" s="17">
        <f t="shared" ca="1" si="14"/>
        <v>-484210.52631578944</v>
      </c>
      <c r="K42" s="17">
        <f t="shared" ca="1" si="14"/>
        <v>0</v>
      </c>
      <c r="L42" s="17">
        <f t="shared" ca="1" si="14"/>
        <v>-83792.72326350605</v>
      </c>
      <c r="M42" s="17">
        <f t="shared" ca="1" si="14"/>
        <v>-588546.25550660794</v>
      </c>
      <c r="N42" s="17">
        <f t="shared" ca="1" si="14"/>
        <v>0</v>
      </c>
      <c r="O42" s="17">
        <f t="shared" ca="1" si="14"/>
        <v>-500000</v>
      </c>
      <c r="P42" s="17">
        <f t="shared" ca="1" si="14"/>
        <v>-583783.78378378379</v>
      </c>
    </row>
    <row r="43" spans="2:16" x14ac:dyDescent="0.45">
      <c r="B43" s="6" t="s">
        <v>34</v>
      </c>
      <c r="C43" s="17">
        <f t="shared" ca="1" si="15"/>
        <v>0</v>
      </c>
      <c r="D43" s="17">
        <f t="shared" ca="1" si="15"/>
        <v>0</v>
      </c>
      <c r="E43" s="17">
        <f t="shared" ca="1" si="15"/>
        <v>0</v>
      </c>
      <c r="F43" s="17">
        <f t="shared" ca="1" si="15"/>
        <v>0</v>
      </c>
      <c r="G43" s="17">
        <f t="shared" ca="1" si="15"/>
        <v>0</v>
      </c>
      <c r="H43" s="17">
        <f t="shared" ca="1" si="15"/>
        <v>0</v>
      </c>
      <c r="I43" s="17">
        <f t="shared" ca="1" si="15"/>
        <v>0</v>
      </c>
      <c r="J43" s="17">
        <f t="shared" ca="1" si="14"/>
        <v>0</v>
      </c>
      <c r="K43" s="17">
        <f t="shared" ca="1" si="14"/>
        <v>-550000</v>
      </c>
      <c r="L43" s="17">
        <f t="shared" ca="1" si="14"/>
        <v>-34454.24476295479</v>
      </c>
      <c r="M43" s="17">
        <f t="shared" ca="1" si="14"/>
        <v>-478193.83259911893</v>
      </c>
      <c r="N43" s="17">
        <f t="shared" ca="1" si="14"/>
        <v>-400000</v>
      </c>
      <c r="O43" s="17">
        <f t="shared" ca="1" si="14"/>
        <v>0</v>
      </c>
      <c r="P43" s="17">
        <f t="shared" ca="1" si="14"/>
        <v>-437837.83783783787</v>
      </c>
    </row>
    <row r="44" spans="2:16" x14ac:dyDescent="0.45">
      <c r="B44" s="6" t="s">
        <v>35</v>
      </c>
      <c r="C44" s="17">
        <f t="shared" ca="1" si="15"/>
        <v>0</v>
      </c>
      <c r="D44" s="17">
        <f t="shared" ca="1" si="15"/>
        <v>0</v>
      </c>
      <c r="E44" s="17">
        <f t="shared" ca="1" si="15"/>
        <v>0</v>
      </c>
      <c r="F44" s="17">
        <f t="shared" ca="1" si="15"/>
        <v>0</v>
      </c>
      <c r="G44" s="17">
        <f t="shared" ca="1" si="15"/>
        <v>0</v>
      </c>
      <c r="H44" s="17">
        <f t="shared" ca="1" si="15"/>
        <v>0</v>
      </c>
      <c r="I44" s="17">
        <f t="shared" ca="1" si="15"/>
        <v>0</v>
      </c>
      <c r="J44" s="17">
        <f t="shared" ca="1" si="14"/>
        <v>-423684.21052631579</v>
      </c>
      <c r="K44" s="17">
        <f t="shared" ca="1" si="14"/>
        <v>0</v>
      </c>
      <c r="L44" s="17">
        <f t="shared" ca="1" si="14"/>
        <v>-62844.542447629537</v>
      </c>
      <c r="M44" s="17">
        <f t="shared" ca="1" si="14"/>
        <v>-588546.25550660794</v>
      </c>
      <c r="N44" s="17">
        <f t="shared" ca="1" si="14"/>
        <v>0</v>
      </c>
      <c r="O44" s="17">
        <f t="shared" ca="1" si="14"/>
        <v>-500000</v>
      </c>
      <c r="P44" s="17">
        <f t="shared" ca="1" si="14"/>
        <v>-583783.78378378379</v>
      </c>
    </row>
    <row r="45" spans="2:16" x14ac:dyDescent="0.45">
      <c r="B45" s="27" t="s">
        <v>2</v>
      </c>
      <c r="C45" s="28">
        <f t="shared" ref="C45:P45" ca="1" si="16">SUM(C41:C44)</f>
        <v>0</v>
      </c>
      <c r="D45" s="28">
        <f t="shared" ca="1" si="16"/>
        <v>-220000</v>
      </c>
      <c r="E45" s="28">
        <f t="shared" ca="1" si="16"/>
        <v>-400000</v>
      </c>
      <c r="F45" s="28">
        <f t="shared" ca="1" si="16"/>
        <v>-50000</v>
      </c>
      <c r="G45" s="28">
        <f t="shared" ca="1" si="16"/>
        <v>-900000</v>
      </c>
      <c r="H45" s="28">
        <f t="shared" ca="1" si="16"/>
        <v>-100000</v>
      </c>
      <c r="I45" s="28">
        <f t="shared" ca="1" si="16"/>
        <v>-200000</v>
      </c>
      <c r="J45" s="28">
        <f t="shared" ca="1" si="16"/>
        <v>-920000</v>
      </c>
      <c r="K45" s="28">
        <f t="shared" ca="1" si="16"/>
        <v>-1100000</v>
      </c>
      <c r="L45" s="28">
        <f t="shared" ca="1" si="16"/>
        <v>-249999.99999999994</v>
      </c>
      <c r="M45" s="28">
        <f t="shared" ca="1" si="16"/>
        <v>-1670000</v>
      </c>
      <c r="N45" s="28">
        <f t="shared" ca="1" si="16"/>
        <v>-800000</v>
      </c>
      <c r="O45" s="28">
        <f t="shared" ca="1" si="16"/>
        <v>-1000000</v>
      </c>
      <c r="P45" s="28">
        <f t="shared" ca="1" si="16"/>
        <v>-1620000</v>
      </c>
    </row>
    <row r="46" spans="2:16" hidden="1" outlineLevel="1" x14ac:dyDescent="0.45">
      <c r="B46" s="1" t="s">
        <v>14</v>
      </c>
      <c r="C46" s="10" t="str">
        <f t="shared" ref="C46:P46" si="17">IF(C48&gt;0,C19+C45=C13,"n/a")</f>
        <v>n/a</v>
      </c>
      <c r="D46" s="10" t="b">
        <f t="shared" ca="1" si="17"/>
        <v>1</v>
      </c>
      <c r="E46" s="10" t="b">
        <f t="shared" ca="1" si="17"/>
        <v>1</v>
      </c>
      <c r="F46" s="10" t="b">
        <f t="shared" ca="1" si="17"/>
        <v>1</v>
      </c>
      <c r="G46" s="10" t="b">
        <f t="shared" ca="1" si="17"/>
        <v>1</v>
      </c>
      <c r="H46" s="10" t="b">
        <f t="shared" ca="1" si="17"/>
        <v>1</v>
      </c>
      <c r="I46" s="10" t="b">
        <f t="shared" ca="1" si="17"/>
        <v>1</v>
      </c>
      <c r="J46" s="10" t="b">
        <f t="shared" ca="1" si="17"/>
        <v>1</v>
      </c>
      <c r="K46" s="10" t="b">
        <f t="shared" ca="1" si="17"/>
        <v>1</v>
      </c>
      <c r="L46" s="10" t="b">
        <f t="shared" ca="1" si="17"/>
        <v>1</v>
      </c>
      <c r="M46" s="10" t="b">
        <f t="shared" ca="1" si="17"/>
        <v>1</v>
      </c>
      <c r="N46" s="10" t="b">
        <f t="shared" ca="1" si="17"/>
        <v>1</v>
      </c>
      <c r="O46" s="10" t="b">
        <f t="shared" ca="1" si="17"/>
        <v>1</v>
      </c>
      <c r="P46" s="10" t="b">
        <f t="shared" ca="1" si="17"/>
        <v>1</v>
      </c>
    </row>
    <row r="47" spans="2:16" collapsed="1" x14ac:dyDescent="0.45">
      <c r="B47" s="3" t="s">
        <v>18</v>
      </c>
    </row>
    <row r="48" spans="2:16" x14ac:dyDescent="0.45">
      <c r="B48" s="6" t="s">
        <v>1</v>
      </c>
      <c r="C48" s="17">
        <f t="shared" ref="C48:P48" si="18">MAX(C$19-C$13,0)</f>
        <v>0</v>
      </c>
      <c r="D48" s="17">
        <f t="shared" si="18"/>
        <v>220000</v>
      </c>
      <c r="E48" s="17">
        <f t="shared" si="18"/>
        <v>400000</v>
      </c>
      <c r="F48" s="17">
        <f t="shared" si="18"/>
        <v>50000</v>
      </c>
      <c r="G48" s="17">
        <f t="shared" si="18"/>
        <v>900000</v>
      </c>
      <c r="H48" s="17">
        <f t="shared" si="18"/>
        <v>100000</v>
      </c>
      <c r="I48" s="17">
        <f t="shared" si="18"/>
        <v>200000</v>
      </c>
      <c r="J48" s="17">
        <f t="shared" si="18"/>
        <v>920000</v>
      </c>
      <c r="K48" s="17">
        <f t="shared" si="18"/>
        <v>1100000</v>
      </c>
      <c r="L48" s="17">
        <f t="shared" si="18"/>
        <v>250000</v>
      </c>
      <c r="M48" s="17">
        <f t="shared" si="18"/>
        <v>1670000</v>
      </c>
      <c r="N48" s="17">
        <f t="shared" si="18"/>
        <v>800000</v>
      </c>
      <c r="O48" s="17">
        <f t="shared" si="18"/>
        <v>1000000</v>
      </c>
      <c r="P48" s="17">
        <f t="shared" si="18"/>
        <v>1620000</v>
      </c>
    </row>
    <row r="49" spans="2:16" x14ac:dyDescent="0.45">
      <c r="B49" s="6" t="s">
        <v>32</v>
      </c>
      <c r="C49" s="17">
        <f ca="1">(C15+C41)*C$8</f>
        <v>15789.473684210527</v>
      </c>
      <c r="D49" s="17">
        <f t="shared" ref="D49:P49" ca="1" si="19">(D15+D41)*D$8</f>
        <v>1295.7926731722935</v>
      </c>
      <c r="E49" s="17">
        <f t="shared" ca="1" si="19"/>
        <v>118421.05263157895</v>
      </c>
      <c r="F49" s="17">
        <f t="shared" ca="1" si="19"/>
        <v>32087.141506460765</v>
      </c>
      <c r="G49" s="17">
        <f t="shared" ca="1" si="19"/>
        <v>12655.685014061868</v>
      </c>
      <c r="H49" s="17">
        <f t="shared" ca="1" si="19"/>
        <v>236842.10526315789</v>
      </c>
      <c r="I49" s="17">
        <f t="shared" ca="1" si="19"/>
        <v>0</v>
      </c>
      <c r="J49" s="17">
        <f t="shared" ca="1" si="19"/>
        <v>3116.3434903047091</v>
      </c>
      <c r="K49" s="17">
        <f t="shared" ca="1" si="19"/>
        <v>59210.526315789473</v>
      </c>
      <c r="L49" s="17">
        <f t="shared" ca="1" si="19"/>
        <v>12272.964660825166</v>
      </c>
      <c r="M49" s="17">
        <f t="shared" ca="1" si="19"/>
        <v>2086.7145838163683</v>
      </c>
      <c r="N49" s="17">
        <f t="shared" ca="1" si="19"/>
        <v>118421.05263157895</v>
      </c>
      <c r="O49" s="17">
        <f t="shared" ca="1" si="19"/>
        <v>0</v>
      </c>
      <c r="P49" s="17">
        <f t="shared" ca="1" si="19"/>
        <v>2133.7126600284491</v>
      </c>
    </row>
    <row r="50" spans="2:16" x14ac:dyDescent="0.45">
      <c r="B50" s="6" t="s">
        <v>33</v>
      </c>
      <c r="C50" s="17">
        <f ca="1">(C16+C42)*C$11</f>
        <v>96000</v>
      </c>
      <c r="D50" s="17">
        <f t="shared" ref="D50:P50" ca="1" si="20">(D16+D42)*D$11</f>
        <v>71606.079027355619</v>
      </c>
      <c r="E50" s="17">
        <f t="shared" ca="1" si="20"/>
        <v>36000</v>
      </c>
      <c r="F50" s="17">
        <f t="shared" ca="1" si="20"/>
        <v>62245.508982035928</v>
      </c>
      <c r="G50" s="17">
        <f t="shared" ca="1" si="20"/>
        <v>68152.671755725183</v>
      </c>
      <c r="H50" s="17">
        <f t="shared" ca="1" si="20"/>
        <v>0</v>
      </c>
      <c r="I50" s="17">
        <f t="shared" ca="1" si="20"/>
        <v>72000</v>
      </c>
      <c r="J50" s="17">
        <f t="shared" ca="1" si="20"/>
        <v>37894.736842105267</v>
      </c>
      <c r="K50" s="17">
        <f t="shared" ca="1" si="20"/>
        <v>36000</v>
      </c>
      <c r="L50" s="17">
        <f t="shared" ca="1" si="20"/>
        <v>37944.873208379271</v>
      </c>
      <c r="M50" s="17">
        <f t="shared" ca="1" si="20"/>
        <v>25374.449339207047</v>
      </c>
      <c r="N50" s="17">
        <f t="shared" ca="1" si="20"/>
        <v>0</v>
      </c>
      <c r="O50" s="17">
        <f t="shared" ca="1" si="20"/>
        <v>36000</v>
      </c>
      <c r="P50" s="17">
        <f t="shared" ca="1" si="20"/>
        <v>25945.945945945943</v>
      </c>
    </row>
    <row r="51" spans="2:16" x14ac:dyDescent="0.45">
      <c r="B51" s="6" t="s">
        <v>34</v>
      </c>
      <c r="C51" s="17">
        <f ca="1">(C17+C43)*C$8</f>
        <v>0</v>
      </c>
      <c r="D51" s="17">
        <f t="shared" ref="D51:P51" ca="1" si="21">(D17+D43)*D$8</f>
        <v>0</v>
      </c>
      <c r="E51" s="17">
        <f t="shared" ca="1" si="21"/>
        <v>0</v>
      </c>
      <c r="F51" s="17">
        <f t="shared" ca="1" si="21"/>
        <v>0</v>
      </c>
      <c r="G51" s="17">
        <f t="shared" ca="1" si="21"/>
        <v>0</v>
      </c>
      <c r="H51" s="17">
        <f t="shared" ca="1" si="21"/>
        <v>0</v>
      </c>
      <c r="I51" s="17">
        <f t="shared" ca="1" si="21"/>
        <v>0</v>
      </c>
      <c r="J51" s="17">
        <f t="shared" ca="1" si="21"/>
        <v>0</v>
      </c>
      <c r="K51" s="17">
        <f t="shared" ca="1" si="21"/>
        <v>59210.526315789473</v>
      </c>
      <c r="L51" s="17">
        <f t="shared" ca="1" si="21"/>
        <v>6136.482330412583</v>
      </c>
      <c r="M51" s="17">
        <f t="shared" ca="1" si="21"/>
        <v>67818.223974032007</v>
      </c>
      <c r="N51" s="17">
        <f t="shared" ca="1" si="21"/>
        <v>118421.05263157895</v>
      </c>
      <c r="O51" s="17">
        <f t="shared" ca="1" si="21"/>
        <v>0</v>
      </c>
      <c r="P51" s="17">
        <f t="shared" ca="1" si="21"/>
        <v>64011.379800853472</v>
      </c>
    </row>
    <row r="52" spans="2:16" x14ac:dyDescent="0.45">
      <c r="B52" s="6" t="s">
        <v>35</v>
      </c>
      <c r="C52" s="17">
        <f ca="1">(C18+C44)*C$11</f>
        <v>0</v>
      </c>
      <c r="D52" s="17">
        <f t="shared" ref="D52:P52" ca="1" si="22">(D18+D44)*D$11</f>
        <v>0</v>
      </c>
      <c r="E52" s="17">
        <f t="shared" ca="1" si="22"/>
        <v>0</v>
      </c>
      <c r="F52" s="17">
        <f t="shared" ca="1" si="22"/>
        <v>0</v>
      </c>
      <c r="G52" s="17">
        <f t="shared" ca="1" si="22"/>
        <v>0</v>
      </c>
      <c r="H52" s="17">
        <f t="shared" ca="1" si="22"/>
        <v>0</v>
      </c>
      <c r="I52" s="17">
        <f t="shared" ca="1" si="22"/>
        <v>0</v>
      </c>
      <c r="J52" s="17">
        <f t="shared" ca="1" si="22"/>
        <v>33157.894736842107</v>
      </c>
      <c r="K52" s="17">
        <f t="shared" ca="1" si="22"/>
        <v>0</v>
      </c>
      <c r="L52" s="17">
        <f t="shared" ca="1" si="22"/>
        <v>28458.654906284457</v>
      </c>
      <c r="M52" s="17">
        <f t="shared" ca="1" si="22"/>
        <v>25374.449339207047</v>
      </c>
      <c r="N52" s="17">
        <f t="shared" ca="1" si="22"/>
        <v>0</v>
      </c>
      <c r="O52" s="17">
        <f t="shared" ca="1" si="22"/>
        <v>36000</v>
      </c>
      <c r="P52" s="17">
        <f t="shared" ca="1" si="22"/>
        <v>25945.945945945943</v>
      </c>
    </row>
    <row r="53" spans="2:16" x14ac:dyDescent="0.45">
      <c r="B53" s="12" t="s">
        <v>2</v>
      </c>
      <c r="C53" s="13">
        <f t="shared" ref="C53:I53" ca="1" si="23">SUM(C48:C52)</f>
        <v>111789.47368421053</v>
      </c>
      <c r="D53" s="13">
        <f t="shared" ca="1" si="23"/>
        <v>292901.8717005279</v>
      </c>
      <c r="E53" s="13">
        <f t="shared" ca="1" si="23"/>
        <v>554421.05263157887</v>
      </c>
      <c r="F53" s="13">
        <f t="shared" ca="1" si="23"/>
        <v>144332.6504884967</v>
      </c>
      <c r="G53" s="13">
        <f t="shared" ca="1" si="23"/>
        <v>980808.35676978703</v>
      </c>
      <c r="H53" s="13">
        <f t="shared" ca="1" si="23"/>
        <v>336842.10526315786</v>
      </c>
      <c r="I53" s="13">
        <f t="shared" ca="1" si="23"/>
        <v>272000</v>
      </c>
      <c r="J53" s="13">
        <f t="shared" ref="J53:P53" ca="1" si="24">SUM(J48:J52)</f>
        <v>994168.97506925208</v>
      </c>
      <c r="K53" s="13">
        <f t="shared" ca="1" si="24"/>
        <v>1254421.0526315789</v>
      </c>
      <c r="L53" s="13">
        <f t="shared" ca="1" si="24"/>
        <v>334812.97510590148</v>
      </c>
      <c r="M53" s="13">
        <f t="shared" ca="1" si="24"/>
        <v>1790653.8372362626</v>
      </c>
      <c r="N53" s="13">
        <f t="shared" ca="1" si="24"/>
        <v>1036842.105263158</v>
      </c>
      <c r="O53" s="13">
        <f t="shared" ca="1" si="24"/>
        <v>1072000</v>
      </c>
      <c r="P53" s="13">
        <f t="shared" ca="1" si="24"/>
        <v>1738036.984352774</v>
      </c>
    </row>
    <row r="55" spans="2:16" x14ac:dyDescent="0.45">
      <c r="B55" s="6" t="s">
        <v>3</v>
      </c>
      <c r="C55" s="17">
        <f t="shared" ref="C55:P55" ca="1" si="25">C$19-C53</f>
        <v>708210.52631578944</v>
      </c>
      <c r="D55" s="17">
        <f t="shared" ca="1" si="25"/>
        <v>527098.12829947216</v>
      </c>
      <c r="E55" s="17">
        <f t="shared" ca="1" si="25"/>
        <v>445578.94736842113</v>
      </c>
      <c r="F55" s="17">
        <f t="shared" ca="1" si="25"/>
        <v>505667.3495115033</v>
      </c>
      <c r="G55" s="17">
        <f t="shared" ca="1" si="25"/>
        <v>519191.64323021297</v>
      </c>
      <c r="H55" s="17">
        <f t="shared" ca="1" si="25"/>
        <v>363157.89473684214</v>
      </c>
      <c r="I55" s="17">
        <f t="shared" ca="1" si="25"/>
        <v>528000</v>
      </c>
      <c r="J55" s="17">
        <f t="shared" ca="1" si="25"/>
        <v>525831.02493074792</v>
      </c>
      <c r="K55" s="17">
        <f t="shared" ca="1" si="25"/>
        <v>445578.94736842113</v>
      </c>
      <c r="L55" s="17">
        <f t="shared" ca="1" si="25"/>
        <v>515187.02489409852</v>
      </c>
      <c r="M55" s="17">
        <f t="shared" ca="1" si="25"/>
        <v>479346.16276373737</v>
      </c>
      <c r="N55" s="17">
        <f t="shared" ca="1" si="25"/>
        <v>363157.89473684202</v>
      </c>
      <c r="O55" s="17">
        <f t="shared" ca="1" si="25"/>
        <v>528000</v>
      </c>
      <c r="P55" s="17">
        <f t="shared" ca="1" si="25"/>
        <v>481963.01564722601</v>
      </c>
    </row>
    <row r="56" spans="2:16" hidden="1" outlineLevel="1" x14ac:dyDescent="0.45">
      <c r="B56" s="1" t="s">
        <v>14</v>
      </c>
      <c r="C56" s="11" t="b">
        <f t="shared" ref="C56:P56" ca="1" si="26">C53+C55=C19</f>
        <v>1</v>
      </c>
      <c r="D56" s="11" t="b">
        <f t="shared" ca="1" si="26"/>
        <v>1</v>
      </c>
      <c r="E56" s="11" t="b">
        <f t="shared" ca="1" si="26"/>
        <v>1</v>
      </c>
      <c r="F56" s="11" t="b">
        <f t="shared" ca="1" si="26"/>
        <v>1</v>
      </c>
      <c r="G56" s="11" t="b">
        <f t="shared" ca="1" si="26"/>
        <v>1</v>
      </c>
      <c r="H56" s="11" t="b">
        <f t="shared" ca="1" si="26"/>
        <v>1</v>
      </c>
      <c r="I56" s="11" t="b">
        <f t="shared" ca="1" si="26"/>
        <v>1</v>
      </c>
      <c r="J56" s="11" t="b">
        <f t="shared" ca="1" si="26"/>
        <v>1</v>
      </c>
      <c r="K56" s="11" t="b">
        <f t="shared" ca="1" si="26"/>
        <v>1</v>
      </c>
      <c r="L56" s="11" t="b">
        <f t="shared" ca="1" si="26"/>
        <v>1</v>
      </c>
      <c r="M56" s="11" t="b">
        <f t="shared" ca="1" si="26"/>
        <v>1</v>
      </c>
      <c r="N56" s="11" t="b">
        <f t="shared" ca="1" si="26"/>
        <v>1</v>
      </c>
      <c r="O56" s="11" t="b">
        <f t="shared" ca="1" si="26"/>
        <v>1</v>
      </c>
      <c r="P56" s="11" t="b">
        <f t="shared" ca="1" si="26"/>
        <v>1</v>
      </c>
    </row>
    <row r="57" spans="2:16" collapsed="1" x14ac:dyDescent="0.45"/>
    <row r="58" spans="2:16" x14ac:dyDescent="0.45">
      <c r="B58" s="14" t="s">
        <v>23</v>
      </c>
    </row>
  </sheetData>
  <mergeCells count="3">
    <mergeCell ref="B2:P2"/>
    <mergeCell ref="B4:B5"/>
    <mergeCell ref="C4:C5"/>
  </mergeCells>
  <conditionalFormatting sqref="C15:P18">
    <cfRule type="expression" dxfId="5" priority="1">
      <formula>C35&gt;0</formula>
    </cfRule>
  </conditionalFormatting>
  <conditionalFormatting sqref="C46:P46 C56:P56">
    <cfRule type="cellIs" dxfId="4" priority="3" operator="equal">
      <formula>TRUE</formula>
    </cfRule>
    <cfRule type="cellIs" dxfId="3" priority="4" operator="equal">
      <formula>FALSE</formula>
    </cfRule>
  </conditionalFormatting>
  <pageMargins left="0.19685039370078738" right="0.19685039370078738" top="0.59055118110236215" bottom="0.78740157480314954" header="0.19685039370078738" footer="0.19685039370078738"/>
  <pageSetup paperSize="9" scale="61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252E2-4092-4D4D-A0DF-1C4FFBFEC553}">
  <sheetPr>
    <tabColor rgb="FFAB1236"/>
    <pageSetUpPr fitToPage="1"/>
  </sheetPr>
  <dimension ref="B2:P14"/>
  <sheetViews>
    <sheetView showGridLines="0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2" sqref="B2:P2"/>
    </sheetView>
  </sheetViews>
  <sheetFormatPr defaultColWidth="8.73046875" defaultRowHeight="14.25" x14ac:dyDescent="0.45"/>
  <cols>
    <col min="1" max="1" width="2.59765625" style="1" customWidth="1"/>
    <col min="2" max="2" width="41.33203125" style="1" bestFit="1" customWidth="1"/>
    <col min="3" max="3" width="13.59765625" style="1" hidden="1" customWidth="1"/>
    <col min="4" max="16" width="13.59765625" style="1" bestFit="1" customWidth="1"/>
    <col min="17" max="16384" width="8.73046875" style="1"/>
  </cols>
  <sheetData>
    <row r="2" spans="2:16" ht="40.049999999999997" customHeight="1" x14ac:dyDescent="0.45">
      <c r="B2" s="37" t="s">
        <v>46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4" spans="2:16" x14ac:dyDescent="0.45">
      <c r="B4" s="36" t="s">
        <v>15</v>
      </c>
      <c r="C4" s="33" t="s">
        <v>8</v>
      </c>
      <c r="D4" s="4">
        <f>'Option 1'!D4</f>
        <v>1</v>
      </c>
      <c r="E4" s="4">
        <f>'Option 1'!E4</f>
        <v>2</v>
      </c>
      <c r="F4" s="4">
        <f>'Option 1'!F4</f>
        <v>3</v>
      </c>
      <c r="G4" s="4">
        <f>'Option 1'!G4</f>
        <v>4</v>
      </c>
      <c r="H4" s="4">
        <f>'Option 1'!H4</f>
        <v>5</v>
      </c>
      <c r="I4" s="4">
        <f>'Option 1'!I4</f>
        <v>6</v>
      </c>
      <c r="J4" s="4">
        <f>'Option 1'!J4</f>
        <v>7</v>
      </c>
      <c r="K4" s="4">
        <f>'Option 1'!K4</f>
        <v>8</v>
      </c>
      <c r="L4" s="4">
        <f>'Option 1'!L4</f>
        <v>9</v>
      </c>
      <c r="M4" s="4">
        <f>'Option 1'!M4</f>
        <v>10</v>
      </c>
      <c r="N4" s="4">
        <f>'Option 1'!N4</f>
        <v>11</v>
      </c>
      <c r="O4" s="4">
        <f>'Option 1'!O4</f>
        <v>12</v>
      </c>
      <c r="P4" s="4">
        <f>'Option 1'!P4</f>
        <v>13</v>
      </c>
    </row>
    <row r="5" spans="2:16" x14ac:dyDescent="0.45">
      <c r="B5" s="36"/>
      <c r="C5" s="33"/>
      <c r="D5" s="5" t="str">
        <f>'Option 1'!D5</f>
        <v>FL only</v>
      </c>
      <c r="E5" s="5" t="str">
        <f>'Option 1'!E5</f>
        <v>Sec only</v>
      </c>
      <c r="F5" s="5" t="str">
        <f>'Option 1'!F5</f>
        <v>Total only</v>
      </c>
      <c r="G5" s="5" t="str">
        <f>'Option 1'!G5</f>
        <v>Sec &amp; FL</v>
      </c>
      <c r="H5" s="5" t="str">
        <f>'Option 1'!H5</f>
        <v>No FL</v>
      </c>
      <c r="I5" s="5" t="str">
        <f>'Option 1'!I5</f>
        <v>No Sec</v>
      </c>
      <c r="J5" s="5" t="str">
        <f>'Option 1'!J5</f>
        <v>FL only 2</v>
      </c>
      <c r="K5" s="5" t="str">
        <f>'Option 1'!K5</f>
        <v>Sec only 2</v>
      </c>
      <c r="L5" s="5" t="str">
        <f>'Option 1'!L5</f>
        <v>Total only 2</v>
      </c>
      <c r="M5" s="5" t="str">
        <f>'Option 1'!M5</f>
        <v>Sec &amp; FL 2</v>
      </c>
      <c r="N5" s="5" t="str">
        <f>'Option 1'!N5</f>
        <v>No FL 2</v>
      </c>
      <c r="O5" s="5" t="str">
        <f>'Option 1'!O5</f>
        <v>No Sec 2</v>
      </c>
      <c r="P5" s="5" t="str">
        <f>'Option 1'!P5</f>
        <v>Sec &amp; FL 3</v>
      </c>
    </row>
    <row r="6" spans="2:16" x14ac:dyDescent="0.45">
      <c r="B6" s="3" t="s">
        <v>18</v>
      </c>
    </row>
    <row r="7" spans="2:16" x14ac:dyDescent="0.45">
      <c r="B7" s="6" t="s">
        <v>42</v>
      </c>
      <c r="C7" s="17" cm="1">
        <f t="array" aca="1" ref="C7" ca="1">INDIRECT("'"&amp;$B7&amp;"'!"&amp;ADDRESS(ROW('Option 1'!$C$53),COLUMN()))</f>
        <v>111789.47368421053</v>
      </c>
      <c r="D7" s="17" cm="1">
        <f t="array" aca="1" ref="D7" ca="1">INDIRECT("'"&amp;$B7&amp;"'!"&amp;ADDRESS(ROW('Option 1'!$C$53),COLUMN()))</f>
        <v>297494.73684210528</v>
      </c>
      <c r="E7" s="17" cm="1">
        <f t="array" aca="1" ref="E7" ca="1">INDIRECT("'"&amp;$B7&amp;"'!"&amp;ADDRESS(ROW('Option 1'!$C$53),COLUMN()))</f>
        <v>554421.05263157887</v>
      </c>
      <c r="F7" s="17" cm="1">
        <f t="array" aca="1" ref="F7" ca="1">INDIRECT("'"&amp;$B7&amp;"'!"&amp;ADDRESS(ROW('Option 1'!$C$53),COLUMN()))</f>
        <v>147360.32388663967</v>
      </c>
      <c r="G7" s="17" cm="1">
        <f t="array" aca="1" ref="G7" ca="1">INDIRECT("'"&amp;$B7&amp;"'!"&amp;ADDRESS(ROW('Option 1'!$C$53),COLUMN()))</f>
        <v>1048926.3157894737</v>
      </c>
      <c r="H7" s="17" cm="1">
        <f t="array" aca="1" ref="H7" ca="1">INDIRECT("'"&amp;$B7&amp;"'!"&amp;ADDRESS(ROW('Option 1'!$C$53),COLUMN()))</f>
        <v>336842.10526315786</v>
      </c>
      <c r="I7" s="17" cm="1">
        <f t="array" aca="1" ref="I7" ca="1">INDIRECT("'"&amp;$B7&amp;"'!"&amp;ADDRESS(ROW('Option 1'!$C$53),COLUMN()))</f>
        <v>272000</v>
      </c>
      <c r="J7" s="17" cm="1">
        <f t="array" aca="1" ref="J7" ca="1">INDIRECT("'"&amp;$B7&amp;"'!"&amp;ADDRESS(ROW('Option 1'!$C$53),COLUMN()))</f>
        <v>997494.73684210528</v>
      </c>
      <c r="K7" s="17" cm="1">
        <f t="array" aca="1" ref="K7" ca="1">INDIRECT("'"&amp;$B7&amp;"'!"&amp;ADDRESS(ROW('Option 1'!$C$53),COLUMN()))</f>
        <v>1254421.0526315789</v>
      </c>
      <c r="L7" s="17" cm="1">
        <f t="array" aca="1" ref="L7" ca="1">INDIRECT("'"&amp;$B7&amp;"'!"&amp;ADDRESS(ROW('Option 1'!$C$53),COLUMN()))</f>
        <v>351089.78328173375</v>
      </c>
      <c r="M7" s="17" cm="1">
        <f t="array" aca="1" ref="M7" ca="1">INDIRECT("'"&amp;$B7&amp;"'!"&amp;ADDRESS(ROW('Option 1'!$C$53),COLUMN()))</f>
        <v>1793528.4210526317</v>
      </c>
      <c r="N7" s="17" cm="1">
        <f t="array" aca="1" ref="N7" ca="1">INDIRECT("'"&amp;$B7&amp;"'!"&amp;ADDRESS(ROW('Option 1'!$C$53),COLUMN()))</f>
        <v>1036842.105263158</v>
      </c>
      <c r="O7" s="17" cm="1">
        <f t="array" aca="1" ref="O7" ca="1">INDIRECT("'"&amp;$B7&amp;"'!"&amp;ADDRESS(ROW('Option 1'!$C$53),COLUMN()))</f>
        <v>1072000</v>
      </c>
      <c r="P7" s="17" cm="1">
        <f t="array" aca="1" ref="P7" ca="1">INDIRECT("'"&amp;$B7&amp;"'!"&amp;ADDRESS(ROW('Option 1'!$C$53),COLUMN()))</f>
        <v>1738036.984352774</v>
      </c>
    </row>
    <row r="8" spans="2:16" x14ac:dyDescent="0.45">
      <c r="B8" s="6" t="s">
        <v>43</v>
      </c>
      <c r="C8" s="17" cm="1">
        <f t="array" aca="1" ref="C8" ca="1">INDIRECT("'"&amp;$B8&amp;"'!"&amp;ADDRESS(ROW('Option 1'!$C$53),COLUMN()))</f>
        <v>111789.47368421053</v>
      </c>
      <c r="D8" s="17" cm="1">
        <f t="array" aca="1" ref="D8" ca="1">INDIRECT("'"&amp;$B8&amp;"'!"&amp;ADDRESS(ROW('Option 1'!$C$53),COLUMN()))</f>
        <v>297494.73684210528</v>
      </c>
      <c r="E8" s="17" cm="1">
        <f t="array" aca="1" ref="E8" ca="1">INDIRECT("'"&amp;$B8&amp;"'!"&amp;ADDRESS(ROW('Option 1'!$C$53),COLUMN()))</f>
        <v>554421.05263157887</v>
      </c>
      <c r="F8" s="17" cm="1">
        <f t="array" aca="1" ref="F8" ca="1">INDIRECT("'"&amp;$B8&amp;"'!"&amp;ADDRESS(ROW('Option 1'!$C$53),COLUMN()))</f>
        <v>147360.32388663967</v>
      </c>
      <c r="G8" s="17" cm="1">
        <f t="array" aca="1" ref="G8" ca="1">INDIRECT("'"&amp;$B8&amp;"'!"&amp;ADDRESS(ROW('Option 1'!$C$53),COLUMN()))</f>
        <v>1048926.3157894737</v>
      </c>
      <c r="H8" s="17" cm="1">
        <f t="array" aca="1" ref="H8" ca="1">INDIRECT("'"&amp;$B8&amp;"'!"&amp;ADDRESS(ROW('Option 1'!$C$53),COLUMN()))</f>
        <v>336842.10526315786</v>
      </c>
      <c r="I8" s="17" cm="1">
        <f t="array" aca="1" ref="I8" ca="1">INDIRECT("'"&amp;$B8&amp;"'!"&amp;ADDRESS(ROW('Option 1'!$C$53),COLUMN()))</f>
        <v>272000</v>
      </c>
      <c r="J8" s="17" cm="1">
        <f t="array" aca="1" ref="J8" ca="1">INDIRECT("'"&amp;$B8&amp;"'!"&amp;ADDRESS(ROW('Option 1'!$C$53),COLUMN()))</f>
        <v>994168.97506925208</v>
      </c>
      <c r="K8" s="17" cm="1">
        <f t="array" aca="1" ref="K8" ca="1">INDIRECT("'"&amp;$B8&amp;"'!"&amp;ADDRESS(ROW('Option 1'!$C$53),COLUMN()))</f>
        <v>1307752.321981424</v>
      </c>
      <c r="L8" s="17" cm="1">
        <f t="array" aca="1" ref="L8" ca="1">INDIRECT("'"&amp;$B8&amp;"'!"&amp;ADDRESS(ROW('Option 1'!$C$53),COLUMN()))</f>
        <v>351089.78328173375</v>
      </c>
      <c r="M8" s="17" cm="1">
        <f t="array" aca="1" ref="M8" ca="1">INDIRECT("'"&amp;$B8&amp;"'!"&amp;ADDRESS(ROW('Option 1'!$C$53),COLUMN()))</f>
        <v>1790653.8372362626</v>
      </c>
      <c r="N8" s="17" cm="1">
        <f t="array" aca="1" ref="N8" ca="1">INDIRECT("'"&amp;$B8&amp;"'!"&amp;ADDRESS(ROW('Option 1'!$C$53),COLUMN()))</f>
        <v>1036842.105263158</v>
      </c>
      <c r="O8" s="17" cm="1">
        <f t="array" aca="1" ref="O8" ca="1">INDIRECT("'"&amp;$B8&amp;"'!"&amp;ADDRESS(ROW('Option 1'!$C$53),COLUMN()))</f>
        <v>1072000</v>
      </c>
      <c r="P8" s="17" cm="1">
        <f t="array" aca="1" ref="P8" ca="1">INDIRECT("'"&amp;$B8&amp;"'!"&amp;ADDRESS(ROW('Option 1'!$C$53),COLUMN()))</f>
        <v>1738036.984352774</v>
      </c>
    </row>
    <row r="9" spans="2:16" x14ac:dyDescent="0.45">
      <c r="B9" s="6" t="s">
        <v>44</v>
      </c>
      <c r="C9" s="17" cm="1">
        <f t="array" aca="1" ref="C9" ca="1">INDIRECT("'"&amp;$B9&amp;"'!"&amp;ADDRESS(ROW('Option 1'!$C$53),COLUMN()))</f>
        <v>111789.47368421053</v>
      </c>
      <c r="D9" s="17" cm="1">
        <f t="array" aca="1" ref="D9" ca="1">INDIRECT("'"&amp;$B9&amp;"'!"&amp;ADDRESS(ROW('Option 1'!$C$53),COLUMN()))</f>
        <v>296020.53915275994</v>
      </c>
      <c r="E9" s="17" cm="1">
        <f t="array" aca="1" ref="E9" ca="1">INDIRECT("'"&amp;$B9&amp;"'!"&amp;ADDRESS(ROW('Option 1'!$C$53),COLUMN()))</f>
        <v>587389.47368421056</v>
      </c>
      <c r="F9" s="17" cm="1">
        <f t="array" aca="1" ref="F9" ca="1">INDIRECT("'"&amp;$B9&amp;"'!"&amp;ADDRESS(ROW('Option 1'!$C$53),COLUMN()))</f>
        <v>147360.32388663967</v>
      </c>
      <c r="G9" s="17" cm="1">
        <f t="array" aca="1" ref="G9" ca="1">INDIRECT("'"&amp;$B9&amp;"'!"&amp;ADDRESS(ROW('Option 1'!$C$53),COLUMN()))</f>
        <v>1048926.3157894737</v>
      </c>
      <c r="H9" s="17" cm="1">
        <f t="array" aca="1" ref="H9" ca="1">INDIRECT("'"&amp;$B9&amp;"'!"&amp;ADDRESS(ROW('Option 1'!$C$53),COLUMN()))</f>
        <v>336842.10526315786</v>
      </c>
      <c r="I9" s="17" cm="1">
        <f t="array" aca="1" ref="I9" ca="1">INDIRECT("'"&amp;$B9&amp;"'!"&amp;ADDRESS(ROW('Option 1'!$C$53),COLUMN()))</f>
        <v>272000</v>
      </c>
      <c r="J9" s="17" cm="1">
        <f t="array" aca="1" ref="J9" ca="1">INDIRECT("'"&amp;$B9&amp;"'!"&amp;ADDRESS(ROW('Option 1'!$C$53),COLUMN()))</f>
        <v>994168.97506925208</v>
      </c>
      <c r="K9" s="17" cm="1">
        <f t="array" aca="1" ref="K9" ca="1">INDIRECT("'"&amp;$B9&amp;"'!"&amp;ADDRESS(ROW('Option 1'!$C$53),COLUMN()))</f>
        <v>1307752.321981424</v>
      </c>
      <c r="L9" s="17" cm="1">
        <f t="array" aca="1" ref="L9" ca="1">INDIRECT("'"&amp;$B9&amp;"'!"&amp;ADDRESS(ROW('Option 1'!$C$53),COLUMN()))</f>
        <v>351089.78328173375</v>
      </c>
      <c r="M9" s="17" cm="1">
        <f t="array" aca="1" ref="M9" ca="1">INDIRECT("'"&amp;$B9&amp;"'!"&amp;ADDRESS(ROW('Option 1'!$C$53),COLUMN()))</f>
        <v>1790653.8372362626</v>
      </c>
      <c r="N9" s="17" cm="1">
        <f t="array" aca="1" ref="N9" ca="1">INDIRECT("'"&amp;$B9&amp;"'!"&amp;ADDRESS(ROW('Option 1'!$C$53),COLUMN()))</f>
        <v>1036842.105263158</v>
      </c>
      <c r="O9" s="17" cm="1">
        <f t="array" aca="1" ref="O9" ca="1">INDIRECT("'"&amp;$B9&amp;"'!"&amp;ADDRESS(ROW('Option 1'!$C$53),COLUMN()))</f>
        <v>1072000</v>
      </c>
      <c r="P9" s="17" cm="1">
        <f t="array" aca="1" ref="P9" ca="1">INDIRECT("'"&amp;$B9&amp;"'!"&amp;ADDRESS(ROW('Option 1'!$C$53),COLUMN()))</f>
        <v>1738036.984352774</v>
      </c>
    </row>
    <row r="10" spans="2:16" x14ac:dyDescent="0.45">
      <c r="B10" s="6" t="s">
        <v>45</v>
      </c>
      <c r="C10" s="17" cm="1">
        <f t="array" aca="1" ref="C10" ca="1">INDIRECT("'"&amp;$B10&amp;"'!"&amp;ADDRESS(ROW('Option 1'!$C$53),COLUMN()))</f>
        <v>111789.47368421053</v>
      </c>
      <c r="D10" s="17" cm="1">
        <f t="array" aca="1" ref="D10" ca="1">INDIRECT("'"&amp;$B10&amp;"'!"&amp;ADDRESS(ROW('Option 1'!$C$53),COLUMN()))</f>
        <v>297494.73684210528</v>
      </c>
      <c r="E10" s="17" cm="1">
        <f t="array" aca="1" ref="E10" ca="1">INDIRECT("'"&amp;$B10&amp;"'!"&amp;ADDRESS(ROW('Option 1'!$C$53),COLUMN()))</f>
        <v>554421.05263157887</v>
      </c>
      <c r="F10" s="17" cm="1">
        <f t="array" aca="1" ref="F10" ca="1">INDIRECT("'"&amp;$B10&amp;"'!"&amp;ADDRESS(ROW('Option 1'!$C$53),COLUMN()))</f>
        <v>149473.68421052632</v>
      </c>
      <c r="G10" s="17" cm="1">
        <f t="array" aca="1" ref="G10" ca="1">INDIRECT("'"&amp;$B10&amp;"'!"&amp;ADDRESS(ROW('Option 1'!$C$53),COLUMN()))</f>
        <v>1136842.105263158</v>
      </c>
      <c r="H10" s="17" cm="1">
        <f t="array" aca="1" ref="H10" ca="1">INDIRECT("'"&amp;$B10&amp;"'!"&amp;ADDRESS(ROW('Option 1'!$C$53),COLUMN()))</f>
        <v>336842.10526315786</v>
      </c>
      <c r="I10" s="17" cm="1">
        <f t="array" aca="1" ref="I10" ca="1">INDIRECT("'"&amp;$B10&amp;"'!"&amp;ADDRESS(ROW('Option 1'!$C$53),COLUMN()))</f>
        <v>272000</v>
      </c>
      <c r="J10" s="17" cm="1">
        <f t="array" aca="1" ref="J10" ca="1">INDIRECT("'"&amp;$B10&amp;"'!"&amp;ADDRESS(ROW('Option 1'!$C$53),COLUMN()))</f>
        <v>997494.73684210528</v>
      </c>
      <c r="K10" s="17" cm="1">
        <f t="array" aca="1" ref="K10" ca="1">INDIRECT("'"&amp;$B10&amp;"'!"&amp;ADDRESS(ROW('Option 1'!$C$53),COLUMN()))</f>
        <v>1254421.0526315789</v>
      </c>
      <c r="L10" s="17" cm="1">
        <f t="array" aca="1" ref="L10" ca="1">INDIRECT("'"&amp;$B10&amp;"'!"&amp;ADDRESS(ROW('Option 1'!$C$53),COLUMN()))</f>
        <v>363210.52631578944</v>
      </c>
      <c r="M10" s="17" cm="1">
        <f t="array" aca="1" ref="M10" ca="1">INDIRECT("'"&amp;$B10&amp;"'!"&amp;ADDRESS(ROW('Option 1'!$C$53),COLUMN()))</f>
        <v>1906842.1052631577</v>
      </c>
      <c r="N10" s="17" cm="1">
        <f t="array" aca="1" ref="N10" ca="1">INDIRECT("'"&amp;$B10&amp;"'!"&amp;ADDRESS(ROW('Option 1'!$C$53),COLUMN()))</f>
        <v>1036842.105263158</v>
      </c>
      <c r="O10" s="17" cm="1">
        <f t="array" aca="1" ref="O10" ca="1">INDIRECT("'"&amp;$B10&amp;"'!"&amp;ADDRESS(ROW('Option 1'!$C$53),COLUMN()))</f>
        <v>1072000</v>
      </c>
      <c r="P10" s="17" cm="1">
        <f t="array" aca="1" ref="P10" ca="1">INDIRECT("'"&amp;$B10&amp;"'!"&amp;ADDRESS(ROW('Option 1'!$C$53),COLUMN()))</f>
        <v>1856842.105263158</v>
      </c>
    </row>
    <row r="11" spans="2:16" x14ac:dyDescent="0.45">
      <c r="B11" s="6" t="s">
        <v>48</v>
      </c>
      <c r="C11" s="17" cm="1">
        <f t="array" aca="1" ref="C11" ca="1">INDIRECT("'"&amp;$B11&amp;"'!"&amp;ADDRESS(ROW('Option 1'!$C$53),COLUMN()))</f>
        <v>111789.47368421053</v>
      </c>
      <c r="D11" s="17" cm="1">
        <f t="array" aca="1" ref="D11" ca="1">INDIRECT("'"&amp;$B11&amp;"'!"&amp;ADDRESS(ROW('Option 1'!$C$53),COLUMN()))</f>
        <v>292901.8717005279</v>
      </c>
      <c r="E11" s="17" cm="1">
        <f t="array" aca="1" ref="E11" ca="1">INDIRECT("'"&amp;$B11&amp;"'!"&amp;ADDRESS(ROW('Option 1'!$C$53),COLUMN()))</f>
        <v>567088.39337980957</v>
      </c>
      <c r="F11" s="17" cm="1">
        <f t="array" aca="1" ref="F11" ca="1">INDIRECT("'"&amp;$B11&amp;"'!"&amp;ADDRESS(ROW('Option 1'!$C$53),COLUMN()))</f>
        <v>144332.6504884967</v>
      </c>
      <c r="G11" s="17" cm="1">
        <f t="array" aca="1" ref="G11" ca="1">INDIRECT("'"&amp;$B11&amp;"'!"&amp;ADDRESS(ROW('Option 1'!$C$53),COLUMN()))</f>
        <v>980808.35676978703</v>
      </c>
      <c r="H11" s="17" cm="1">
        <f t="array" aca="1" ref="H11" ca="1">INDIRECT("'"&amp;$B11&amp;"'!"&amp;ADDRESS(ROW('Option 1'!$C$53),COLUMN()))</f>
        <v>336842.10526315786</v>
      </c>
      <c r="I11" s="17" cm="1">
        <f t="array" aca="1" ref="I11" ca="1">INDIRECT("'"&amp;$B11&amp;"'!"&amp;ADDRESS(ROW('Option 1'!$C$53),COLUMN()))</f>
        <v>272000</v>
      </c>
      <c r="J11" s="17" cm="1">
        <f t="array" aca="1" ref="J11" ca="1">INDIRECT("'"&amp;$B11&amp;"'!"&amp;ADDRESS(ROW('Option 1'!$C$53),COLUMN()))</f>
        <v>994168.97506925208</v>
      </c>
      <c r="K11" s="17" cm="1">
        <f t="array" aca="1" ref="K11" ca="1">INDIRECT("'"&amp;$B11&amp;"'!"&amp;ADDRESS(ROW('Option 1'!$C$53),COLUMN()))</f>
        <v>1272903.8852496045</v>
      </c>
      <c r="L11" s="17" cm="1">
        <f t="array" aca="1" ref="L11" ca="1">INDIRECT("'"&amp;$B11&amp;"'!"&amp;ADDRESS(ROW('Option 1'!$C$53),COLUMN()))</f>
        <v>334812.97510590148</v>
      </c>
      <c r="M11" s="17" cm="1">
        <f t="array" aca="1" ref="M11" ca="1">INDIRECT("'"&amp;$B11&amp;"'!"&amp;ADDRESS(ROW('Option 1'!$C$53),COLUMN()))</f>
        <v>1790653.8372362626</v>
      </c>
      <c r="N11" s="17" cm="1">
        <f t="array" aca="1" ref="N11" ca="1">INDIRECT("'"&amp;$B11&amp;"'!"&amp;ADDRESS(ROW('Option 1'!$C$53),COLUMN()))</f>
        <v>1036842.105263158</v>
      </c>
      <c r="O11" s="17" cm="1">
        <f t="array" aca="1" ref="O11" ca="1">INDIRECT("'"&amp;$B11&amp;"'!"&amp;ADDRESS(ROW('Option 1'!$C$53),COLUMN()))</f>
        <v>1072000</v>
      </c>
      <c r="P11" s="17" cm="1">
        <f t="array" aca="1" ref="P11" ca="1">INDIRECT("'"&amp;$B11&amp;"'!"&amp;ADDRESS(ROW('Option 1'!$C$53),COLUMN()))</f>
        <v>1738036.984352774</v>
      </c>
    </row>
    <row r="12" spans="2:16" x14ac:dyDescent="0.45">
      <c r="B12" s="6" t="s">
        <v>55</v>
      </c>
      <c r="C12" s="17" cm="1">
        <f t="array" aca="1" ref="C12" ca="1">INDIRECT("'"&amp;$B12&amp;"'!"&amp;ADDRESS(ROW('Option 1'!$C$53),COLUMN()))</f>
        <v>111789.47368421053</v>
      </c>
      <c r="D12" s="17" cm="1">
        <f t="array" aca="1" ref="D12" ca="1">INDIRECT("'"&amp;$B12&amp;"'!"&amp;ADDRESS(ROW('Option 1'!$C$53),COLUMN()))</f>
        <v>292901.8717005279</v>
      </c>
      <c r="E12" s="17" cm="1">
        <f t="array" aca="1" ref="E12" ca="1">INDIRECT("'"&amp;$B12&amp;"'!"&amp;ADDRESS(ROW('Option 1'!$C$53),COLUMN()))</f>
        <v>554421.05263157887</v>
      </c>
      <c r="F12" s="17" cm="1">
        <f t="array" aca="1" ref="F12" ca="1">INDIRECT("'"&amp;$B12&amp;"'!"&amp;ADDRESS(ROW('Option 1'!$C$53),COLUMN()))</f>
        <v>144332.6504884967</v>
      </c>
      <c r="G12" s="17" cm="1">
        <f t="array" aca="1" ref="G12" ca="1">INDIRECT("'"&amp;$B12&amp;"'!"&amp;ADDRESS(ROW('Option 1'!$C$53),COLUMN()))</f>
        <v>980808.35676978703</v>
      </c>
      <c r="H12" s="17" cm="1">
        <f t="array" aca="1" ref="H12" ca="1">INDIRECT("'"&amp;$B12&amp;"'!"&amp;ADDRESS(ROW('Option 1'!$C$53),COLUMN()))</f>
        <v>336842.10526315786</v>
      </c>
      <c r="I12" s="17" cm="1">
        <f t="array" aca="1" ref="I12" ca="1">INDIRECT("'"&amp;$B12&amp;"'!"&amp;ADDRESS(ROW('Option 1'!$C$53),COLUMN()))</f>
        <v>272000</v>
      </c>
      <c r="J12" s="17" cm="1">
        <f t="array" aca="1" ref="J12" ca="1">INDIRECT("'"&amp;$B12&amp;"'!"&amp;ADDRESS(ROW('Option 1'!$C$53),COLUMN()))</f>
        <v>994168.97506925208</v>
      </c>
      <c r="K12" s="17" cm="1">
        <f t="array" aca="1" ref="K12" ca="1">INDIRECT("'"&amp;$B12&amp;"'!"&amp;ADDRESS(ROW('Option 1'!$C$53),COLUMN()))</f>
        <v>1254421.0526315789</v>
      </c>
      <c r="L12" s="17" cm="1">
        <f t="array" aca="1" ref="L12" ca="1">INDIRECT("'"&amp;$B12&amp;"'!"&amp;ADDRESS(ROW('Option 1'!$C$53),COLUMN()))</f>
        <v>334812.97510590148</v>
      </c>
      <c r="M12" s="17" cm="1">
        <f t="array" aca="1" ref="M12" ca="1">INDIRECT("'"&amp;$B12&amp;"'!"&amp;ADDRESS(ROW('Option 1'!$C$53),COLUMN()))</f>
        <v>1790653.8372362626</v>
      </c>
      <c r="N12" s="17" cm="1">
        <f t="array" aca="1" ref="N12" ca="1">INDIRECT("'"&amp;$B12&amp;"'!"&amp;ADDRESS(ROW('Option 1'!$C$53),COLUMN()))</f>
        <v>1036842.105263158</v>
      </c>
      <c r="O12" s="17" cm="1">
        <f t="array" aca="1" ref="O12" ca="1">INDIRECT("'"&amp;$B12&amp;"'!"&amp;ADDRESS(ROW('Option 1'!$C$53),COLUMN()))</f>
        <v>1072000</v>
      </c>
      <c r="P12" s="17" cm="1">
        <f t="array" aca="1" ref="P12" ca="1">INDIRECT("'"&amp;$B12&amp;"'!"&amp;ADDRESS(ROW('Option 1'!$C$53),COLUMN()))</f>
        <v>1738036.984352774</v>
      </c>
    </row>
    <row r="14" spans="2:16" x14ac:dyDescent="0.45">
      <c r="B14" s="1" t="s">
        <v>47</v>
      </c>
      <c r="C14" s="24">
        <f ca="1">(MAX(C$7:C$10)-MIN(C$7:C$10))/MIN(C$7:C$10)</f>
        <v>0</v>
      </c>
      <c r="D14" s="24">
        <f t="shared" ref="D14:P14" ca="1" si="0">(MAX(D$7:D$10)-MIN(D$7:D$10))/MIN(D$7:D$10)</f>
        <v>4.9800520381614024E-3</v>
      </c>
      <c r="E14" s="24">
        <f t="shared" ca="1" si="0"/>
        <v>5.9464590848680672E-2</v>
      </c>
      <c r="F14" s="24">
        <f t="shared" ca="1" si="0"/>
        <v>1.4341447332271067E-2</v>
      </c>
      <c r="G14" s="24">
        <f t="shared" ca="1" si="0"/>
        <v>8.3815028901734159E-2</v>
      </c>
      <c r="H14" s="24">
        <f t="shared" ca="1" si="0"/>
        <v>0</v>
      </c>
      <c r="I14" s="24">
        <f t="shared" ca="1" si="0"/>
        <v>0</v>
      </c>
      <c r="J14" s="24">
        <f t="shared" ca="1" si="0"/>
        <v>3.3452681146296476E-3</v>
      </c>
      <c r="K14" s="24">
        <f t="shared" ca="1" si="0"/>
        <v>4.2514647883152533E-2</v>
      </c>
      <c r="L14" s="24">
        <f t="shared" ca="1" si="0"/>
        <v>3.4523200649018426E-2</v>
      </c>
      <c r="M14" s="24">
        <f t="shared" ca="1" si="0"/>
        <v>6.4885945910250764E-2</v>
      </c>
      <c r="N14" s="24">
        <f t="shared" ca="1" si="0"/>
        <v>0</v>
      </c>
      <c r="O14" s="24">
        <f t="shared" ca="1" si="0"/>
        <v>0</v>
      </c>
      <c r="P14" s="24">
        <f t="shared" ca="1" si="0"/>
        <v>6.8355922215674672E-2</v>
      </c>
    </row>
  </sheetData>
  <mergeCells count="3">
    <mergeCell ref="B2:P2"/>
    <mergeCell ref="B4:B5"/>
    <mergeCell ref="C4:C5"/>
  </mergeCells>
  <phoneticPr fontId="9" type="noConversion"/>
  <conditionalFormatting sqref="D7:P12">
    <cfRule type="expression" dxfId="2" priority="1">
      <formula>D7=MIN(D$7:D$12)</formula>
    </cfRule>
    <cfRule type="expression" dxfId="1" priority="2">
      <formula>D7=MAX(D$7:D$12)</formula>
    </cfRule>
    <cfRule type="expression" dxfId="0" priority="3">
      <formula>AND(D7&lt;&gt;MIN(D$7:D$12),D7&lt;&gt;MAX(D$7:D$12))</formula>
    </cfRule>
  </conditionalFormatting>
  <pageMargins left="0.19685039370078738" right="0.19685039370078738" top="0.59055118110236215" bottom="0.78740157480314954" header="0.19685039370078738" footer="0.19685039370078738"/>
  <pageSetup paperSize="9" scale="66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Control</vt:lpstr>
      <vt:lpstr>Option 1</vt:lpstr>
      <vt:lpstr>Option 2</vt:lpstr>
      <vt:lpstr>Option 3</vt:lpstr>
      <vt:lpstr>Option 4</vt:lpstr>
      <vt:lpstr>Option 5</vt:lpstr>
      <vt:lpstr>Option 6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Lee (Northern Powergrid)</dc:creator>
  <cp:lastModifiedBy>Andy Green</cp:lastModifiedBy>
  <cp:lastPrinted>2023-07-04T13:45:38Z</cp:lastPrinted>
  <dcterms:created xsi:type="dcterms:W3CDTF">2023-06-09T13:59:42Z</dcterms:created>
  <dcterms:modified xsi:type="dcterms:W3CDTF">2023-08-09T08:04:29Z</dcterms:modified>
</cp:coreProperties>
</file>